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gnumner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0" i="19"/>
  <c r="C10" i="11"/>
  <c r="H11" i="7" l="1"/>
  <c r="D6" i="10"/>
  <c r="A2" i="15" l="1"/>
  <c r="E117" i="20"/>
  <c r="E116" i="20"/>
  <c r="E115" i="20"/>
  <c r="E114" i="20"/>
  <c r="E113" i="20"/>
  <c r="E112" i="20"/>
  <c r="E111" i="20"/>
  <c r="E110" i="20"/>
  <c r="E109" i="20"/>
  <c r="E108" i="20"/>
  <c r="E107" i="20"/>
  <c r="E106" i="20"/>
  <c r="E105" i="20"/>
  <c r="E104" i="20"/>
  <c r="E103" i="20"/>
  <c r="E102" i="20"/>
  <c r="E101" i="20"/>
  <c r="E100" i="20"/>
  <c r="E99" i="20"/>
  <c r="E98" i="20"/>
  <c r="E97" i="20"/>
  <c r="E96" i="20"/>
  <c r="E95" i="20"/>
  <c r="E94" i="20"/>
  <c r="E93" i="20"/>
  <c r="E92" i="20"/>
  <c r="E91" i="20"/>
  <c r="E90" i="20"/>
  <c r="E89" i="20"/>
  <c r="E88" i="20"/>
  <c r="E87" i="20"/>
  <c r="E86" i="20"/>
  <c r="E85" i="20"/>
  <c r="E84" i="20"/>
  <c r="E83" i="20"/>
  <c r="E82" i="20"/>
  <c r="E81" i="20"/>
  <c r="E80" i="20"/>
  <c r="E77" i="20"/>
  <c r="E76" i="20"/>
  <c r="E75" i="20"/>
  <c r="E74" i="20"/>
  <c r="E73" i="20"/>
  <c r="E72" i="20"/>
  <c r="E71" i="20"/>
  <c r="E70" i="20"/>
  <c r="E69" i="20"/>
  <c r="E68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3" i="20"/>
  <c r="E17" i="20" l="1"/>
  <c r="E40" i="20"/>
  <c r="E66" i="20"/>
  <c r="E78" i="20"/>
  <c r="E118" i="20"/>
  <c r="J41" i="19" l="1"/>
  <c r="J42" i="19"/>
  <c r="J43" i="19"/>
  <c r="J44" i="19"/>
  <c r="F64" i="7" l="1"/>
  <c r="N44" i="19" l="1"/>
  <c r="N43" i="19"/>
  <c r="N42" i="19"/>
  <c r="N41" i="19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9" i="9"/>
  <c r="A10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<sst xmlns="http://schemas.openxmlformats.org/spreadsheetml/2006/main" count="547" uniqueCount="386">
  <si>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</si>
  <si>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</si>
  <si>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</si>
  <si>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</si>
  <si>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</si>
  <si>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</si>
  <si>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</si>
  <si>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</si>
  <si>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</si>
  <si>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</si>
  <si>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</si>
  <si>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</si>
  <si>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</si>
  <si>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</si>
  <si>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</si>
  <si>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</si>
  <si>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</si>
  <si>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</si>
  <si>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</si>
  <si>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</si>
  <si>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</si>
  <si>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</si>
  <si>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</si>
  <si>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</si>
  <si>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</si>
  <si>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</si>
  <si>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</si>
  <si>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</si>
  <si>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</si>
  <si>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</si>
  <si>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</si>
  <si>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</si>
  <si>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</si>
  <si>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</si>
  <si>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</si>
  <si>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</si>
  <si>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</si>
  <si>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</si>
  <si>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</si>
  <si>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</si>
  <si>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</si>
  <si>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</si>
  <si>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</si>
  <si>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</si>
  <si>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</si>
  <si>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</si>
  <si>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</si>
  <si>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</si>
  <si>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</si>
  <si>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</si>
  <si>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</si>
  <si>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</si>
  <si>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</si>
  <si>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</si>
  <si>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</si>
  <si>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</si>
  <si>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</si>
  <si>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</si>
  <si>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</si>
  <si>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</si>
  <si>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</si>
  <si>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</si>
  <si>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</si>
  <si>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</si>
  <si>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</si>
  <si>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</si>
  <si>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</si>
  <si>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</si>
  <si>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</si>
  <si>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</si>
  <si>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</si>
  <si>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</si>
  <si>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</si>
  <si>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</si>
  <si>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</si>
  <si>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</si>
  <si>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</si>
  <si>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</si>
  <si>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</si>
  <si>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</si>
  <si>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</si>
  <si>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</si>
  <si>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</si>
  <si>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</si>
  <si>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</si>
  <si>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</si>
  <si>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</si>
  <si>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</si>
  <si>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</si>
  <si>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</si>
  <si>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</si>
  <si>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</si>
  <si>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</si>
  <si>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</si>
  <si>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</si>
  <si>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</si>
  <si>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</si>
  <si>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</si>
  <si>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</si>
  <si>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</si>
  <si>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</si>
  <si>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</si>
  <si>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</si>
  <si>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</si>
  <si>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</si>
  <si>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</si>
  <si>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</si>
  <si>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</si>
  <si>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</si>
  <si>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</si>
  <si>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</si>
  <si>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</si>
  <si>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</si>
  <si>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</si>
  <si>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</si>
  <si>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</si>
  <si>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</si>
  <si>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</si>
  <si>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</si>
  <si>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</si>
  <si>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</si>
  <si>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</si>
  <si>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</si>
  <si>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</si>
  <si>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</si>
  <si>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</si>
  <si>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</si>
  <si>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</si>
  <si>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</si>
  <si>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</si>
  <si>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</si>
  <si>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</si>
  <si>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</si>
  <si>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</si>
  <si>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</si>
  <si>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</si>
  <si>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</si>
  <si>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</si>
  <si>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</si>
  <si>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</si>
  <si>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</si>
  <si>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</si>
  <si>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</si>
  <si>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</si>
  <si>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</si>
  <si>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</si>
  <si>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</si>
  <si>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</si>
  <si>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</si>
  <si>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</si>
  <si>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</si>
  <si>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</si>
  <si>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</si>
  <si>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</si>
  <si>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</si>
  <si>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</si>
  <si>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</si>
  <si>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</si>
  <si>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</si>
  <si>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</si>
  <si>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</si>
  <si>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</si>
  <si>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</si>
  <si>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</si>
  <si>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</si>
  <si>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</si>
  <si>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</si>
  <si>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</si>
  <si>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</si>
  <si>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</si>
  <si>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</si>
  <si>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</si>
  <si>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</si>
  <si>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</si>
  <si>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</si>
  <si>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</si>
  <si>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</si>
  <si>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</si>
  <si>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</si>
  <si>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</si>
  <si>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</si>
  <si>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</si>
  <si>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</si>
  <si>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</si>
  <si>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</si>
  <si>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</si>
  <si>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</si>
  <si>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</si>
  <si>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</si>
  <si>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</si>
  <si>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</si>
  <si>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</si>
  <si>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</si>
  <si>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</si>
  <si>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</si>
  <si>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</si>
  <si>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</si>
  <si>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</si>
  <si>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</si>
  <si>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</si>
  <si>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</si>
  <si>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</si>
  <si>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</si>
  <si>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</si>
  <si>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</si>
  <si>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</si>
  <si>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</si>
  <si>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</si>
  <si>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</si>
  <si>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</si>
  <si>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</si>
  <si>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</si>
  <si>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</si>
  <si>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</si>
  <si>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</si>
  <si>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</si>
  <si>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</si>
  <si>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</si>
  <si>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</si>
  <si>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</si>
  <si>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</si>
  <si>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</si>
  <si>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</si>
  <si>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</si>
  <si>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</si>
  <si>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</si>
  <si>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</si>
  <si>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</si>
  <si>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</si>
  <si>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</si>
  <si>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</si>
  <si>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</si>
  <si>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</si>
  <si>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</si>
  <si>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</si>
  <si>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</si>
  <si>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</si>
  <si>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</si>
  <si>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</si>
  <si>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</si>
  <si>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</si>
  <si>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</si>
  <si>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</si>
  <si>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</si>
  <si>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</si>
  <si>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</si>
  <si>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</si>
  <si>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</si>
  <si>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</si>
  <si>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</si>
  <si>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</si>
  <si>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</si>
  <si>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</si>
  <si>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</si>
  <si>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</si>
  <si>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</si>
  <si>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</si>
  <si>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հ․93 մսուր-մանկապարտեզ» ՀՈԱԿ-ի </t>
  </si>
  <si>
    <t>Ա.Համբարձումյան</t>
  </si>
  <si>
    <t>Գ. Սարգսյան</t>
  </si>
  <si>
    <t>Արխիվացման գծով</t>
  </si>
  <si>
    <t>ամպային սիստեմից ելնելով արագ ինտերնետ</t>
  </si>
  <si>
    <t>Ռետին</t>
  </si>
  <si>
    <t>Գրիչ գնդիկավոր</t>
  </si>
  <si>
    <t>Թղթապանակ ֆայլ  N100</t>
  </si>
  <si>
    <t>Թղթապանակ ստվարաթղթից /արագակար/</t>
  </si>
  <si>
    <t>Թղթապանակ հաստ կազմով</t>
  </si>
  <si>
    <t>Թուղթ Ա4</t>
  </si>
  <si>
    <t>գծանշիչ / մարկեր /</t>
  </si>
  <si>
    <t>սկոչ լայն</t>
  </si>
  <si>
    <t>սկոչ փոքր</t>
  </si>
  <si>
    <t>սկոչ երկողմանի</t>
  </si>
  <si>
    <t>ֆայլ</t>
  </si>
  <si>
    <t>սրիչ</t>
  </si>
  <si>
    <t>կարիչ մեծ</t>
  </si>
  <si>
    <t>կարիչի ասեղ</t>
  </si>
  <si>
    <t>Թուղթ A 4 ֆորմատի  գունավոր/15/</t>
  </si>
  <si>
    <t>գունավոր  մատիտ/18հ/</t>
  </si>
  <si>
    <t>ֆլոմաստեր/12գույն/</t>
  </si>
  <si>
    <t xml:space="preserve">սոսինձ  </t>
  </si>
  <si>
    <t xml:space="preserve">գուաշ/GAMMA 12 գույն/ </t>
  </si>
  <si>
    <t xml:space="preserve">պլաստիլին/GAMMA 18 գույն/ </t>
  </si>
  <si>
    <t>Ալբոմ նկարչության համար</t>
  </si>
  <si>
    <t>կավիճ 12գույն</t>
  </si>
  <si>
    <t>վատման  սպիտակ</t>
  </si>
  <si>
    <t>ստվարաթուղթ  սպիտակ</t>
  </si>
  <si>
    <t xml:space="preserve">ստվարաթուղթ  գունավոր  </t>
  </si>
  <si>
    <t>Ֆորմ</t>
  </si>
  <si>
    <t>Ֆետր</t>
  </si>
  <si>
    <t>Օրակալ</t>
  </si>
  <si>
    <t>Կրթական խաղեր</t>
  </si>
  <si>
    <t>Կառուցողական խաղեր</t>
  </si>
  <si>
    <t>Մատյան հաճախումների</t>
  </si>
  <si>
    <t>Երեխաների հաճախման ճկուն համակարգով հաշվառման մատյան</t>
  </si>
  <si>
    <t>Աշխատանքային փաթեթ</t>
  </si>
  <si>
    <t>ՈՒսումնական պաստառներ</t>
  </si>
  <si>
    <t>Դիդակտիկ նյութեր</t>
  </si>
  <si>
    <t>Տնտեսական ապրանքներ</t>
  </si>
  <si>
    <t>Ռետինե ձեռնոց M,L</t>
  </si>
  <si>
    <t>Պոլիէթիլային պարկ, աղբի համար 25լ</t>
  </si>
  <si>
    <t xml:space="preserve">Սանհանգույցի խցանահանող նյութ </t>
  </si>
  <si>
    <t>Սպիտակեցնող նյութ ժավել</t>
  </si>
  <si>
    <t>Էլեկտրական լամպ  100 վտ</t>
  </si>
  <si>
    <t>Զուգարանի թուղթ եռաշերտ</t>
  </si>
  <si>
    <t>Ձեռքի թղթե սրբիչ երկշերտ</t>
  </si>
  <si>
    <t>Անձեռոցիկ քաշովի, 150 թերթ</t>
  </si>
  <si>
    <t>Անձեռոցիկ (խոնավ) 50-72 թերթ</t>
  </si>
  <si>
    <t>Մաքրող միջոց /կաթսաների համար/</t>
  </si>
  <si>
    <t>Օդի հոտազերծիչ</t>
  </si>
  <si>
    <t>Աման լվանալու հեղուկ 500մլ</t>
  </si>
  <si>
    <t>Օճառ ձեռքի հեղուկ 300-450մլ</t>
  </si>
  <si>
    <t>Լվացքի փոշի 1կգ</t>
  </si>
  <si>
    <t>Սպունգ պարույր</t>
  </si>
  <si>
    <t>Սպունգ ամանների լվացման</t>
  </si>
  <si>
    <t>Լվացող , մաքրող միջոց /Համարժեք Ռաքշա/</t>
  </si>
  <si>
    <t>Ապակի լվանալու հեղուկ</t>
  </si>
  <si>
    <t>Սեղանի մաքրման լաթ</t>
  </si>
  <si>
    <t>Հատակի լվացման լաթ</t>
  </si>
  <si>
    <t>Ավել սենյակի</t>
  </si>
  <si>
    <t>Ավել բակի</t>
  </si>
  <si>
    <t>Մաքրող նյութ համարժեք Դոմեստոս</t>
  </si>
  <si>
    <t>Մեկանգամյա օգտագործման ձեռնոց</t>
  </si>
  <si>
    <t>Դույլ խոզանակով</t>
  </si>
  <si>
    <t>Սրբիչ ափսեների</t>
  </si>
  <si>
    <t>Զուգարանի խոզանակ</t>
  </si>
  <si>
    <t>Պատի խոզանակ</t>
  </si>
  <si>
    <t>Հատակի փայտ</t>
  </si>
  <si>
    <t>Խոհանոցային տախտակ</t>
  </si>
  <si>
    <t>Պլասմասե թաս</t>
  </si>
  <si>
    <t>Պլասմասե տարա կափարիչով</t>
  </si>
  <si>
    <t>Անձեռոցիկի դիսպենսր</t>
  </si>
  <si>
    <t>Ալյումինե թաս</t>
  </si>
  <si>
    <t>Բամբակ</t>
  </si>
  <si>
    <t>Բինտ բժշկական</t>
  </si>
  <si>
    <t>Ջերմաչափ</t>
  </si>
  <si>
    <t>Սպեղանի համարժեք Սանտավիկ</t>
  </si>
  <si>
    <t>Ամոնիակ լ-թ 10%</t>
  </si>
  <si>
    <t>Բետադին</t>
  </si>
  <si>
    <t>Պարեցետամոլ</t>
  </si>
  <si>
    <t>Պարեցետամոլի լուշույթ</t>
  </si>
  <si>
    <t>Ջրածնի պերօքսիդ 3%</t>
  </si>
  <si>
    <t>Տոնոմետր</t>
  </si>
  <si>
    <t>Նոշպա</t>
  </si>
  <si>
    <t>Սուպրաստին</t>
  </si>
  <si>
    <t>Կոֆեին 10%</t>
  </si>
  <si>
    <t>Յոդի ոգեթուրմ</t>
  </si>
  <si>
    <t>Շատվախոտի հանուկ</t>
  </si>
  <si>
    <t>Կատվախոտի ոգեթուրմ</t>
  </si>
  <si>
    <t>Դեքսամետազոն</t>
  </si>
  <si>
    <t>Խոնավածուծ սպեղանի</t>
  </si>
  <si>
    <t>Բինտ ոչ ստերիլ</t>
  </si>
  <si>
    <t>Ռետինե սեղմակ</t>
  </si>
  <si>
    <t>Ներարկիչ 3մլ</t>
  </si>
  <si>
    <t>Ներարկիչ 2մլ</t>
  </si>
  <si>
    <t>Ներարկիչ 5մլ</t>
  </si>
  <si>
    <t>Բժշկական սպիրտ 70%</t>
  </si>
  <si>
    <t>Քսուկ /скорая помошь/</t>
  </si>
  <si>
    <t>Անձեռոցիկ բժշկական երկշերտ</t>
  </si>
  <si>
    <t>Աչքի կաթիլներ</t>
  </si>
  <si>
    <t>Բժշկական ձեռնոց</t>
  </si>
  <si>
    <t>Ֆենիստիլ գել</t>
  </si>
  <si>
    <t>Բժշկական սպիրտ 96%</t>
  </si>
  <si>
    <t>Տեմպալգին</t>
  </si>
  <si>
    <t>Դեքսալգին սաշետ</t>
  </si>
  <si>
    <t>Լինեքս</t>
  </si>
  <si>
    <t>Փորացավի դեղ</t>
  </si>
  <si>
    <t>Նեմիսիլ / 30հատ/</t>
  </si>
  <si>
    <t>Ատամի ցավի դեղ</t>
  </si>
  <si>
    <t>Ականջի ցավի դեղ</t>
  </si>
  <si>
    <t>Ախտահանիչ նյութ / քլորամին /</t>
  </si>
  <si>
    <t>Արագամաշ առարկա</t>
  </si>
  <si>
    <t>գին</t>
  </si>
  <si>
    <t>քամակ</t>
  </si>
  <si>
    <t>գումար</t>
  </si>
  <si>
    <t>Դեղորայք</t>
  </si>
  <si>
    <t>գրենական ապրանքներ</t>
  </si>
  <si>
    <t>«Երևանի հ.93 մսուր - մանկապարտեզ» ՀՈԱԿ</t>
  </si>
  <si>
    <t>ՈՒսումնական ապաստառներ</t>
  </si>
  <si>
    <t>Կանոնադրության Փոփոխություն</t>
  </si>
  <si>
    <t>ինտերնետ կապի ամսվա վճարի փոփոխություն</t>
  </si>
  <si>
    <t>աշխատավարձի բաևձրացում</t>
  </si>
  <si>
    <t>լր.կրթական ծառայություն չկա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</si>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</sst>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GHEA Mariam"/>
      <family val="3"/>
    </font>
    <font>
      <b/>
      <sz val="10"/>
      <color theme="1"/>
      <name val="GHEA Mariam"/>
      <family val="3"/>
    </font>
    <font>
      <b/>
      <sz val="10"/>
      <color rgb="FFFF0000"/>
      <name val="GHEA Mariam"/>
      <family val="3"/>
    </font>
    <font>
      <sz val="10"/>
      <color rgb="FF000000"/>
      <name val="GHEA Mariam"/>
      <family val="3"/>
    </font>
    <font>
      <sz val="10"/>
      <name val="GHEA Mariam"/>
      <family val="3"/>
    </font>
    <font>
      <b/>
      <sz val="10"/>
      <color theme="1"/>
      <name val="GHEA Mariam"/>
      <family val="3"/>
    </font>
    <font>
      <sz val="10"/>
      <name val="Arial LatArm"/>
      <family val="2"/>
    </font>
    <font>
      <sz val="10"/>
      <color rgb="FFFF0000"/>
      <name val="GHEA Mariam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4" fontId="40" fillId="0" borderId="22" xfId="49" applyNumberFormat="1" applyFont="1" applyBorder="1" applyAlignment="1">
      <alignment horizontal="center" vertical="center" wrapText="1"/>
    </xf>
    <xf numFmtId="0" fontId="67" fillId="0" borderId="0" xfId="0" applyFont="1" applyAlignment="1">
      <alignment vertical="center"/>
    </xf>
    <xf numFmtId="0" fontId="67" fillId="0" borderId="0" xfId="0" applyFont="1"/>
    <xf numFmtId="0" fontId="67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wrapText="1"/>
    </xf>
    <xf numFmtId="0" fontId="70" fillId="0" borderId="10" xfId="60" applyFont="1" applyBorder="1" applyAlignment="1">
      <alignment horizontal="left" vertical="center" wrapText="1"/>
    </xf>
    <xf numFmtId="0" fontId="72" fillId="0" borderId="10" xfId="0" applyFont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67" fillId="0" borderId="10" xfId="60" applyFont="1" applyBorder="1" applyAlignment="1">
      <alignment horizontal="left" vertical="center" wrapText="1"/>
    </xf>
    <xf numFmtId="0" fontId="71" fillId="0" borderId="10" xfId="60" applyFont="1" applyBorder="1" applyAlignment="1">
      <alignment horizontal="left" vertical="center" wrapText="1"/>
    </xf>
    <xf numFmtId="0" fontId="67" fillId="0" borderId="10" xfId="0" applyFont="1" applyBorder="1" applyAlignment="1">
      <alignment vertical="center"/>
    </xf>
    <xf numFmtId="0" fontId="67" fillId="0" borderId="19" xfId="0" applyFont="1" applyBorder="1" applyAlignment="1">
      <alignment wrapText="1"/>
    </xf>
    <xf numFmtId="1" fontId="73" fillId="26" borderId="10" xfId="45" applyNumberFormat="1" applyFont="1" applyFill="1" applyBorder="1" applyAlignment="1">
      <alignment horizontal="center" vertical="center"/>
    </xf>
    <xf numFmtId="1" fontId="73" fillId="24" borderId="10" xfId="45" applyNumberFormat="1" applyFont="1" applyFill="1" applyBorder="1" applyAlignment="1">
      <alignment horizontal="center" vertical="center"/>
    </xf>
    <xf numFmtId="0" fontId="73" fillId="26" borderId="19" xfId="45" applyFont="1" applyFill="1" applyBorder="1" applyAlignment="1">
      <alignment horizontal="left" vertical="center"/>
    </xf>
    <xf numFmtId="0" fontId="67" fillId="0" borderId="10" xfId="0" applyFont="1" applyBorder="1" applyAlignment="1">
      <alignment wrapText="1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wrapText="1"/>
    </xf>
    <xf numFmtId="0" fontId="69" fillId="0" borderId="19" xfId="0" applyFont="1" applyBorder="1" applyAlignment="1">
      <alignment horizontal="left" vertical="center" wrapText="1"/>
    </xf>
    <xf numFmtId="0" fontId="74" fillId="0" borderId="19" xfId="0" applyFont="1" applyBorder="1" applyAlignment="1">
      <alignment wrapText="1"/>
    </xf>
    <xf numFmtId="0" fontId="69" fillId="0" borderId="39" xfId="0" applyFont="1" applyBorder="1" applyAlignment="1">
      <alignment horizontal="left" vertical="center" wrapText="1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left" vertical="center"/>
      <protection locked="0"/>
    </xf>
    <xf numFmtId="0" fontId="35" fillId="0" borderId="0" xfId="45" applyFont="1" applyBorder="1" applyAlignment="1" applyProtection="1">
      <alignment vertical="center"/>
      <protection locked="0"/>
    </xf>
    <xf numFmtId="2" fontId="35" fillId="0" borderId="0" xfId="45" applyNumberFormat="1" applyFont="1" applyAlignment="1" applyProtection="1">
      <alignment horizontal="left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69" fillId="0" borderId="18" xfId="0" applyFont="1" applyBorder="1" applyAlignment="1">
      <alignment horizontal="left" vertical="center" wrapText="1"/>
    </xf>
    <xf numFmtId="0" fontId="69" fillId="0" borderId="19" xfId="0" applyFont="1" applyBorder="1" applyAlignment="1">
      <alignment horizontal="left" vertic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7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2"/>
      <c r="D1" s="492" t="s">
        <v>198</v>
      </c>
      <c r="E1" s="508">
        <v>175</v>
      </c>
      <c r="F1" s="492"/>
    </row>
    <row r="2" spans="1:10" s="6" customFormat="1">
      <c r="C2" s="492"/>
      <c r="D2" s="571" t="s">
        <v>39</v>
      </c>
      <c r="E2" s="571"/>
      <c r="F2" s="492"/>
    </row>
    <row r="3" spans="1:10" s="6" customFormat="1">
      <c r="C3" s="492"/>
      <c r="D3" s="572" t="s">
        <v>251</v>
      </c>
      <c r="E3" s="572"/>
      <c r="F3" s="492"/>
    </row>
    <row r="4" spans="1:10" s="532" customFormat="1" ht="24.75" customHeight="1">
      <c r="B4" s="533"/>
      <c r="C4" s="533"/>
      <c r="D4" s="571" t="s">
        <v>252</v>
      </c>
      <c r="E4" s="571"/>
    </row>
    <row r="5" spans="1:10" s="532" customFormat="1" ht="20.25" customHeight="1">
      <c r="B5" s="533"/>
      <c r="C5" s="571" t="s">
        <v>253</v>
      </c>
      <c r="D5" s="571"/>
      <c r="E5" s="571"/>
    </row>
    <row r="6" spans="1:10" ht="20.25">
      <c r="A6" s="576" t="s">
        <v>40</v>
      </c>
      <c r="B6" s="576"/>
      <c r="C6" s="576"/>
      <c r="D6" s="576"/>
      <c r="E6" s="576"/>
      <c r="F6" s="41"/>
    </row>
    <row r="7" spans="1:10" ht="20.45" customHeight="1">
      <c r="A7" s="577" t="s">
        <v>257</v>
      </c>
      <c r="B7" s="577"/>
      <c r="C7" s="577"/>
      <c r="D7" s="577"/>
      <c r="E7" s="577"/>
      <c r="F7" s="71" t="s">
        <v>217</v>
      </c>
    </row>
    <row r="8" spans="1:10" ht="18.75" customHeight="1">
      <c r="A8" s="578" t="s">
        <v>230</v>
      </c>
      <c r="B8" s="578"/>
      <c r="C8" s="578"/>
      <c r="D8" s="578"/>
      <c r="E8" s="578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81" t="s">
        <v>50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1"/>
      <c r="E10" s="291"/>
      <c r="F10" s="45"/>
    </row>
    <row r="11" spans="1:10">
      <c r="A11" s="151">
        <v>1</v>
      </c>
      <c r="B11" s="152" t="s">
        <v>114</v>
      </c>
      <c r="C11" s="51"/>
      <c r="D11" s="480">
        <v>89500.800000000003</v>
      </c>
      <c r="E11" s="502"/>
      <c r="F11" s="45"/>
    </row>
    <row r="12" spans="1:10" hidden="1">
      <c r="A12" s="151">
        <f>+A11+1</f>
        <v>2</v>
      </c>
      <c r="B12" s="152" t="s">
        <v>8</v>
      </c>
      <c r="C12" s="51"/>
      <c r="D12" s="480"/>
      <c r="E12" s="502"/>
      <c r="F12" s="45" t="s">
        <v>204</v>
      </c>
    </row>
    <row r="13" spans="1:10" hidden="1">
      <c r="A13" s="151">
        <f>+A12+1</f>
        <v>3</v>
      </c>
      <c r="B13" s="152" t="s">
        <v>60</v>
      </c>
      <c r="C13" s="51"/>
      <c r="D13" s="480">
        <f>+Komunal!N30</f>
        <v>0</v>
      </c>
      <c r="E13" s="502"/>
      <c r="F13" s="45"/>
    </row>
    <row r="14" spans="1:10" hidden="1">
      <c r="A14" s="151">
        <f t="shared" ref="A14:A16" si="0">+A13+1</f>
        <v>4</v>
      </c>
      <c r="B14" s="152" t="s">
        <v>115</v>
      </c>
      <c r="C14" s="51"/>
      <c r="D14" s="480"/>
      <c r="E14" s="502"/>
      <c r="F14" s="45"/>
    </row>
    <row r="15" spans="1:10" ht="15" hidden="1" customHeight="1">
      <c r="A15" s="151">
        <v>2</v>
      </c>
      <c r="B15" s="152" t="s">
        <v>9</v>
      </c>
      <c r="C15" s="51"/>
      <c r="D15" s="480"/>
      <c r="E15" s="502"/>
      <c r="F15" s="45">
        <v>3816.8</v>
      </c>
    </row>
    <row r="16" spans="1:10" hidden="1">
      <c r="A16" s="151">
        <f t="shared" si="0"/>
        <v>3</v>
      </c>
      <c r="B16" s="152" t="s">
        <v>69</v>
      </c>
      <c r="C16" s="51"/>
      <c r="D16" s="480"/>
      <c r="E16" s="502"/>
      <c r="F16" s="45"/>
    </row>
    <row r="17" spans="1:19">
      <c r="A17" s="151">
        <v>2</v>
      </c>
      <c r="B17" s="152" t="s">
        <v>122</v>
      </c>
      <c r="C17" s="51"/>
      <c r="D17" s="478">
        <f>SUM(D18:D19)</f>
        <v>5782.1</v>
      </c>
      <c r="E17" s="503"/>
      <c r="F17" s="45"/>
    </row>
    <row r="18" spans="1:19" s="3" customFormat="1" ht="14.25" customHeight="1">
      <c r="A18" s="153">
        <v>2.1</v>
      </c>
      <c r="B18" s="36" t="s">
        <v>70</v>
      </c>
      <c r="C18" s="52"/>
      <c r="D18" s="479">
        <f>+D62</f>
        <v>5782.1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71</v>
      </c>
      <c r="C19" s="52"/>
      <c r="D19" s="477"/>
      <c r="E19" s="505"/>
      <c r="F19" s="60" t="s">
        <v>206</v>
      </c>
      <c r="G19" s="2"/>
      <c r="H19" s="2"/>
      <c r="K19" s="2"/>
      <c r="L19" s="302"/>
    </row>
    <row r="20" spans="1:19" hidden="1">
      <c r="A20" s="151">
        <f>+A17+1</f>
        <v>3</v>
      </c>
      <c r="B20" s="152" t="s">
        <v>10</v>
      </c>
      <c r="C20" s="51"/>
      <c r="D20" s="480"/>
      <c r="E20" s="502"/>
      <c r="F20" s="45"/>
    </row>
    <row r="21" spans="1:19" s="6" customFormat="1" hidden="1">
      <c r="A21" s="151">
        <f>+A20+1</f>
        <v>4</v>
      </c>
      <c r="B21" s="65"/>
      <c r="C21" s="514"/>
      <c r="D21" s="480"/>
      <c r="E21" s="502"/>
      <c r="F21" s="45"/>
    </row>
    <row r="22" spans="1:19" s="6" customFormat="1" hidden="1">
      <c r="A22" s="151">
        <f>+A21+1</f>
        <v>5</v>
      </c>
      <c r="B22" s="65"/>
      <c r="C22" s="514"/>
      <c r="D22" s="480"/>
      <c r="E22" s="502"/>
      <c r="F22" s="539" t="s">
        <v>228</v>
      </c>
    </row>
    <row r="23" spans="1:19">
      <c r="A23" s="46"/>
      <c r="B23" s="53" t="s">
        <v>27</v>
      </c>
      <c r="C23" s="48"/>
      <c r="D23" s="475">
        <f>SUM(D11:D17,D20:D22)</f>
        <v>95282.900000000009</v>
      </c>
      <c r="E23" s="506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382</v>
      </c>
      <c r="C26" s="51"/>
      <c r="D26" s="480">
        <f>+Ashkhatavardz!L9</f>
        <v>56905.599999999999</v>
      </c>
      <c r="E26" s="502"/>
      <c r="F26" s="45"/>
    </row>
    <row r="27" spans="1:19" s="3" customFormat="1" ht="13.5" hidden="1">
      <c r="A27" s="154">
        <v>1.1000000000000001</v>
      </c>
      <c r="B27" s="155" t="s">
        <v>116</v>
      </c>
      <c r="C27" s="52"/>
      <c r="D27" s="479">
        <f>+Ashkhatavardz!I7</f>
        <v>0</v>
      </c>
      <c r="E27" s="504"/>
      <c r="F27" s="278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7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14</v>
      </c>
      <c r="C29" s="51"/>
      <c r="D29" s="480">
        <f>+L29-'Dramakan hosqer'!F80-L30</f>
        <v>22963.8</v>
      </c>
      <c r="E29" s="502"/>
      <c r="F29" s="45"/>
      <c r="G29" s="516">
        <f>+ROUND((D11-12000)/30/12,0)</f>
        <v>215</v>
      </c>
      <c r="H29" s="516" t="s">
        <v>195</v>
      </c>
      <c r="I29" s="516">
        <v>550</v>
      </c>
      <c r="J29" s="516">
        <v>252</v>
      </c>
      <c r="K29" s="516" t="s">
        <v>196</v>
      </c>
      <c r="L29" s="516">
        <f>+ROUND(G29*I29*J29/1000,1)</f>
        <v>29799</v>
      </c>
      <c r="M29" s="46"/>
      <c r="N29" s="7" t="s">
        <v>256</v>
      </c>
    </row>
    <row r="30" spans="1:19">
      <c r="A30" s="151">
        <f>+A29+1</f>
        <v>3</v>
      </c>
      <c r="B30" s="152" t="s">
        <v>13</v>
      </c>
      <c r="C30" s="51"/>
      <c r="D30" s="480">
        <v>4007.5</v>
      </c>
      <c r="E30" s="502"/>
      <c r="F30" s="45">
        <f>+D30-Komunal!F20</f>
        <v>4007.5</v>
      </c>
      <c r="L30" s="6">
        <f>+L29*0.2</f>
        <v>5959.8</v>
      </c>
    </row>
    <row r="31" spans="1:19">
      <c r="A31" s="151">
        <f t="shared" ref="A31:A35" si="1">+A30+1</f>
        <v>4</v>
      </c>
      <c r="B31" s="152" t="s">
        <v>12</v>
      </c>
      <c r="C31" s="51"/>
      <c r="D31" s="480">
        <v>1885.7</v>
      </c>
      <c r="E31" s="502"/>
      <c r="F31" s="45">
        <f>+D31-Komunal!J20</f>
        <v>1885.7</v>
      </c>
    </row>
    <row r="32" spans="1:19">
      <c r="A32" s="151">
        <f t="shared" si="1"/>
        <v>5</v>
      </c>
      <c r="B32" s="152" t="s">
        <v>15</v>
      </c>
      <c r="C32" s="51"/>
      <c r="D32" s="480">
        <v>428.4</v>
      </c>
      <c r="E32" s="502"/>
      <c r="F32" s="45">
        <f>+D32-Komunal!N20</f>
        <v>428.4</v>
      </c>
    </row>
    <row r="33" spans="1:14">
      <c r="A33" s="151">
        <f t="shared" si="1"/>
        <v>6</v>
      </c>
      <c r="B33" s="152" t="s">
        <v>16</v>
      </c>
      <c r="C33" s="51"/>
      <c r="D33" s="480">
        <v>102</v>
      </c>
      <c r="E33" s="502"/>
      <c r="F33" s="45"/>
    </row>
    <row r="34" spans="1:14">
      <c r="A34" s="151">
        <f t="shared" si="1"/>
        <v>7</v>
      </c>
      <c r="B34" s="152" t="s">
        <v>17</v>
      </c>
      <c r="C34" s="51"/>
      <c r="D34" s="480">
        <v>60</v>
      </c>
      <c r="E34" s="502"/>
      <c r="F34" s="45"/>
    </row>
    <row r="35" spans="1:14">
      <c r="A35" s="151">
        <f t="shared" si="1"/>
        <v>8</v>
      </c>
      <c r="B35" s="152" t="s">
        <v>18</v>
      </c>
      <c r="C35" s="51"/>
      <c r="D35" s="480">
        <f>SUM(D36:D38)</f>
        <v>163.6</v>
      </c>
      <c r="E35" s="502"/>
      <c r="F35" s="45"/>
    </row>
    <row r="36" spans="1:14" s="3" customFormat="1" ht="13.5">
      <c r="A36" s="153">
        <v>8.1</v>
      </c>
      <c r="B36" s="36" t="s">
        <v>19</v>
      </c>
      <c r="C36" s="52"/>
      <c r="D36" s="477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20</v>
      </c>
      <c r="C37" s="52"/>
      <c r="D37" s="477">
        <v>10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21</v>
      </c>
      <c r="C38" s="52"/>
      <c r="D38" s="477">
        <v>96</v>
      </c>
      <c r="E38" s="505"/>
      <c r="F38" s="9"/>
      <c r="G38" s="2"/>
      <c r="H38" s="2"/>
      <c r="J38" s="574" t="s">
        <v>197</v>
      </c>
      <c r="K38" s="574"/>
      <c r="L38" s="2"/>
    </row>
    <row r="39" spans="1:14" ht="17.25" hidden="1" customHeight="1" thickBot="1">
      <c r="A39" s="151">
        <f>+A35+1</f>
        <v>9</v>
      </c>
      <c r="B39" s="152" t="s">
        <v>22</v>
      </c>
      <c r="C39" s="51"/>
      <c r="D39" s="480"/>
      <c r="E39" s="502"/>
      <c r="F39" s="45"/>
      <c r="I39" s="517"/>
      <c r="J39" s="575"/>
      <c r="K39" s="575"/>
    </row>
    <row r="40" spans="1:14" ht="18" thickBot="1">
      <c r="A40" s="151">
        <v>9</v>
      </c>
      <c r="B40" s="152" t="s">
        <v>28</v>
      </c>
      <c r="C40" s="51"/>
      <c r="D40" s="480">
        <f>N40</f>
        <v>1176</v>
      </c>
      <c r="E40" s="502"/>
      <c r="F40" s="45" t="s">
        <v>255</v>
      </c>
      <c r="J40" s="525">
        <v>8</v>
      </c>
      <c r="K40" s="523" t="s">
        <v>195</v>
      </c>
      <c r="L40" s="519">
        <v>147</v>
      </c>
      <c r="M40" s="526" t="s">
        <v>196</v>
      </c>
      <c r="N40" s="529">
        <f>+J40*L40</f>
        <v>1176</v>
      </c>
    </row>
    <row r="41" spans="1:14">
      <c r="A41" s="151">
        <v>10</v>
      </c>
      <c r="B41" s="152" t="s">
        <v>23</v>
      </c>
      <c r="C41" s="51"/>
      <c r="D41" s="480">
        <v>224</v>
      </c>
      <c r="E41" s="502"/>
      <c r="F41" s="45"/>
      <c r="J41" s="524">
        <f>+J40</f>
        <v>8</v>
      </c>
      <c r="K41" s="515" t="s">
        <v>195</v>
      </c>
      <c r="L41" s="515">
        <v>28</v>
      </c>
      <c r="M41" s="527" t="s">
        <v>196</v>
      </c>
      <c r="N41" s="530">
        <f>+J41*L41</f>
        <v>224</v>
      </c>
    </row>
    <row r="42" spans="1:14">
      <c r="A42" s="151">
        <f t="shared" ref="A42:A59" si="2">+A41+1</f>
        <v>11</v>
      </c>
      <c r="B42" s="152" t="s">
        <v>72</v>
      </c>
      <c r="C42" s="51"/>
      <c r="D42" s="480">
        <v>224</v>
      </c>
      <c r="E42" s="502"/>
      <c r="F42" s="45"/>
      <c r="J42" s="520">
        <f>+J40</f>
        <v>8</v>
      </c>
      <c r="K42" s="515" t="s">
        <v>195</v>
      </c>
      <c r="L42" s="515">
        <v>28</v>
      </c>
      <c r="M42" s="527" t="s">
        <v>196</v>
      </c>
      <c r="N42" s="530">
        <f>+J42*L42</f>
        <v>224</v>
      </c>
    </row>
    <row r="43" spans="1:14">
      <c r="A43" s="151">
        <f t="shared" si="2"/>
        <v>12</v>
      </c>
      <c r="B43" s="152" t="s">
        <v>46</v>
      </c>
      <c r="C43" s="51"/>
      <c r="D43" s="480">
        <v>580</v>
      </c>
      <c r="E43" s="502"/>
      <c r="F43" s="45"/>
      <c r="J43" s="520">
        <f>+J40</f>
        <v>8</v>
      </c>
      <c r="K43" s="515" t="s">
        <v>195</v>
      </c>
      <c r="L43" s="515">
        <v>72.5</v>
      </c>
      <c r="M43" s="527" t="s">
        <v>196</v>
      </c>
      <c r="N43" s="530">
        <f>+J43*L43</f>
        <v>580</v>
      </c>
    </row>
    <row r="44" spans="1:14" ht="17.25" customHeight="1" thickBot="1">
      <c r="A44" s="151">
        <f t="shared" si="2"/>
        <v>13</v>
      </c>
      <c r="B44" s="152" t="s">
        <v>117</v>
      </c>
      <c r="C44" s="51"/>
      <c r="D44" s="480">
        <v>309.60000000000002</v>
      </c>
      <c r="E44" s="502"/>
      <c r="F44" s="45"/>
      <c r="J44" s="521">
        <f>+J40</f>
        <v>8</v>
      </c>
      <c r="K44" s="522" t="s">
        <v>195</v>
      </c>
      <c r="L44" s="522">
        <v>38.700000000000003</v>
      </c>
      <c r="M44" s="528" t="s">
        <v>196</v>
      </c>
      <c r="N44" s="531">
        <f>+J44*L44</f>
        <v>309.60000000000002</v>
      </c>
    </row>
    <row r="45" spans="1:14" ht="0.75" hidden="1" customHeight="1">
      <c r="A45" s="151">
        <f t="shared" si="2"/>
        <v>14</v>
      </c>
      <c r="B45" s="152" t="s">
        <v>118</v>
      </c>
      <c r="C45" s="51"/>
      <c r="D45" s="480"/>
      <c r="E45" s="502"/>
      <c r="F45" s="45"/>
    </row>
    <row r="46" spans="1:14" hidden="1">
      <c r="A46" s="151">
        <f t="shared" si="2"/>
        <v>15</v>
      </c>
      <c r="B46" s="152" t="s">
        <v>24</v>
      </c>
      <c r="C46" s="51"/>
      <c r="D46" s="480"/>
      <c r="E46" s="502"/>
      <c r="F46" s="45"/>
    </row>
    <row r="47" spans="1:14">
      <c r="A47" s="151">
        <v>14</v>
      </c>
      <c r="B47" s="152" t="s">
        <v>25</v>
      </c>
      <c r="C47" s="51"/>
      <c r="D47" s="480">
        <v>124.6</v>
      </c>
      <c r="E47" s="502"/>
      <c r="F47" s="45"/>
    </row>
    <row r="48" spans="1:14" hidden="1">
      <c r="A48" s="151">
        <f t="shared" si="2"/>
        <v>15</v>
      </c>
      <c r="B48" s="152" t="s">
        <v>64</v>
      </c>
      <c r="C48" s="51"/>
      <c r="D48" s="480"/>
      <c r="E48" s="502"/>
      <c r="F48" s="45"/>
    </row>
    <row r="49" spans="1:12" hidden="1">
      <c r="A49" s="151">
        <f t="shared" si="2"/>
        <v>16</v>
      </c>
      <c r="B49" s="152" t="s">
        <v>51</v>
      </c>
      <c r="C49" s="51"/>
      <c r="D49" s="480">
        <f>+D13</f>
        <v>0</v>
      </c>
      <c r="E49" s="502"/>
      <c r="F49" s="45"/>
    </row>
    <row r="50" spans="1:12">
      <c r="A50" s="151">
        <v>15</v>
      </c>
      <c r="B50" s="152" t="s">
        <v>43</v>
      </c>
      <c r="C50" s="51"/>
      <c r="D50" s="480">
        <v>105</v>
      </c>
      <c r="E50" s="502"/>
      <c r="F50" s="45"/>
    </row>
    <row r="51" spans="1:12">
      <c r="A51" s="151">
        <f t="shared" si="2"/>
        <v>16</v>
      </c>
      <c r="B51" s="152" t="s">
        <v>73</v>
      </c>
      <c r="C51" s="51"/>
      <c r="D51" s="480">
        <v>60</v>
      </c>
      <c r="E51" s="502"/>
      <c r="F51" s="45"/>
    </row>
    <row r="52" spans="1:12">
      <c r="A52" s="151">
        <f t="shared" si="2"/>
        <v>17</v>
      </c>
      <c r="B52" s="152" t="s">
        <v>74</v>
      </c>
      <c r="C52" s="51"/>
      <c r="D52" s="480">
        <v>95</v>
      </c>
      <c r="E52" s="502"/>
      <c r="F52" s="45"/>
    </row>
    <row r="53" spans="1:12">
      <c r="A53" s="151">
        <f t="shared" si="2"/>
        <v>18</v>
      </c>
      <c r="B53" s="152" t="s">
        <v>44</v>
      </c>
      <c r="C53" s="51"/>
      <c r="D53" s="480">
        <v>6</v>
      </c>
      <c r="E53" s="502"/>
      <c r="F53" s="45"/>
    </row>
    <row r="54" spans="1:12" ht="16.5" customHeight="1">
      <c r="A54" s="151">
        <f t="shared" si="2"/>
        <v>19</v>
      </c>
      <c r="B54" s="152" t="s">
        <v>119</v>
      </c>
      <c r="C54" s="51"/>
      <c r="D54" s="480">
        <v>20</v>
      </c>
      <c r="E54" s="502"/>
      <c r="F54" s="45"/>
    </row>
    <row r="55" spans="1:12" ht="0.75" hidden="1" customHeight="1">
      <c r="A55" s="151">
        <f t="shared" si="2"/>
        <v>20</v>
      </c>
      <c r="B55" s="152" t="s">
        <v>45</v>
      </c>
      <c r="C55" s="51"/>
      <c r="D55" s="480"/>
      <c r="E55" s="502"/>
      <c r="F55" s="45"/>
    </row>
    <row r="56" spans="1:12" ht="16.5" customHeight="1">
      <c r="A56" s="151">
        <v>20</v>
      </c>
      <c r="B56" s="152" t="s">
        <v>61</v>
      </c>
      <c r="C56" s="51"/>
      <c r="D56" s="480">
        <v>60</v>
      </c>
      <c r="E56" s="502"/>
      <c r="F56" s="45"/>
    </row>
    <row r="57" spans="1:12" hidden="1">
      <c r="A57" s="151">
        <f t="shared" si="2"/>
        <v>21</v>
      </c>
      <c r="B57" s="152"/>
      <c r="C57" s="51"/>
      <c r="D57" s="480"/>
      <c r="E57" s="502"/>
      <c r="F57" s="45"/>
    </row>
    <row r="58" spans="1:12" hidden="1">
      <c r="A58" s="151">
        <f t="shared" si="2"/>
        <v>22</v>
      </c>
      <c r="B58" s="152"/>
      <c r="C58" s="51"/>
      <c r="D58" s="480"/>
      <c r="E58" s="502"/>
      <c r="F58" s="45"/>
    </row>
    <row r="59" spans="1:12" s="6" customFormat="1" hidden="1">
      <c r="A59" s="151">
        <f t="shared" si="2"/>
        <v>23</v>
      </c>
      <c r="B59" s="65"/>
      <c r="C59" s="514"/>
      <c r="D59" s="480"/>
      <c r="E59" s="502"/>
      <c r="F59" s="45"/>
    </row>
    <row r="60" spans="1:12" s="6" customFormat="1" hidden="1">
      <c r="A60" s="151">
        <f>+A59+1</f>
        <v>24</v>
      </c>
      <c r="B60" s="65"/>
      <c r="C60" s="514"/>
      <c r="D60" s="480"/>
      <c r="E60" s="502"/>
      <c r="F60" s="539" t="s">
        <v>120</v>
      </c>
    </row>
    <row r="61" spans="1:12">
      <c r="A61" s="151">
        <v>21</v>
      </c>
      <c r="B61" s="152" t="s">
        <v>26</v>
      </c>
      <c r="C61" s="51"/>
      <c r="D61" s="480">
        <v>5782.1</v>
      </c>
      <c r="E61" s="502"/>
      <c r="F61" s="45"/>
    </row>
    <row r="62" spans="1:12" s="3" customFormat="1" ht="11.25" customHeight="1">
      <c r="A62" s="154">
        <v>21.1</v>
      </c>
      <c r="B62" s="59" t="s">
        <v>75</v>
      </c>
      <c r="C62" s="52"/>
      <c r="D62" s="477">
        <v>5782.1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1">
        <f>+A61+1</f>
        <v>22</v>
      </c>
      <c r="B63" s="152" t="s">
        <v>76</v>
      </c>
      <c r="C63" s="51"/>
      <c r="D63" s="480"/>
      <c r="E63" s="502"/>
      <c r="F63" s="45"/>
    </row>
    <row r="64" spans="1:12" hidden="1">
      <c r="A64" s="151">
        <f>+A63+1</f>
        <v>23</v>
      </c>
      <c r="B64" s="152" t="s">
        <v>65</v>
      </c>
      <c r="C64" s="51"/>
      <c r="D64" s="480"/>
      <c r="E64" s="502"/>
      <c r="F64" s="45"/>
    </row>
    <row r="65" spans="1:12">
      <c r="A65" s="55"/>
      <c r="B65" s="56" t="s">
        <v>29</v>
      </c>
      <c r="C65" s="48"/>
      <c r="D65" s="475">
        <f>SUM(D26,D29:D35,D39:D61,D63:D64)</f>
        <v>95282.900000000009</v>
      </c>
      <c r="E65" s="506"/>
      <c r="F65" s="573">
        <f>+D23-D65</f>
        <v>0</v>
      </c>
      <c r="G65" s="573"/>
    </row>
    <row r="66" spans="1:12" ht="11.25" customHeight="1">
      <c r="B66" s="57"/>
      <c r="C66" s="10"/>
      <c r="D66" s="50"/>
      <c r="E66" s="50"/>
      <c r="F66" s="45"/>
    </row>
    <row r="67" spans="1:12" s="6" customFormat="1" ht="26.25" hidden="1" customHeight="1">
      <c r="B67" s="428" t="s">
        <v>2</v>
      </c>
      <c r="C67" s="476"/>
      <c r="D67" s="473" t="s">
        <v>258</v>
      </c>
      <c r="E67" s="476"/>
      <c r="F67" s="45"/>
    </row>
    <row r="68" spans="1:12" s="6" customFormat="1" ht="15.75" hidden="1" customHeight="1">
      <c r="B68" s="426"/>
      <c r="D68" s="474" t="s">
        <v>91</v>
      </c>
      <c r="E68" s="507"/>
      <c r="F68" s="45"/>
    </row>
    <row r="69" spans="1:12" s="6" customFormat="1" ht="30.75" hidden="1" customHeight="1">
      <c r="B69" s="428" t="s">
        <v>6</v>
      </c>
      <c r="C69" s="473"/>
      <c r="D69" s="473" t="s">
        <v>259</v>
      </c>
      <c r="E69" s="473"/>
      <c r="F69" s="45"/>
    </row>
    <row r="70" spans="1:12" s="6" customFormat="1" ht="13.5" hidden="1" customHeight="1">
      <c r="B70" s="45"/>
      <c r="D70" s="474" t="s">
        <v>91</v>
      </c>
      <c r="E70" s="507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8" customFormat="1" ht="63.75" customHeight="1">
      <c r="A72" s="629" t="s">
        <v>383</v>
      </c>
      <c r="B72" s="629"/>
      <c r="C72" s="399"/>
      <c r="D72" s="630" t="s">
        <v>384</v>
      </c>
      <c r="E72" s="630"/>
      <c r="G72" s="631" t="s">
        <v>385</v>
      </c>
    </row>
    <row r="73" spans="1:12" s="58" customFormat="1" ht="40.5" customHeight="1">
      <c r="B73" s="287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7.85546875" style="406" customWidth="1"/>
    <col min="3" max="5" width="12.5703125" style="358" customWidth="1"/>
    <col min="6" max="6" width="12.5703125" style="82" customWidth="1"/>
    <col min="7" max="7" width="4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3" t="s">
        <v>198</v>
      </c>
      <c r="G1" s="569">
        <f>+'Ekamut-caxs'!E1+1</f>
        <v>176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80" t="s">
        <v>39</v>
      </c>
      <c r="F2" s="580"/>
      <c r="G2" s="580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80" t="s">
        <v>251</v>
      </c>
      <c r="F3" s="580"/>
      <c r="G3" s="580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81" t="str">
        <f>+'Ekamut-caxs'!D4</f>
        <v xml:space="preserve">_____. _____. 2023թ. </v>
      </c>
      <c r="F4" s="581"/>
      <c r="G4" s="581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81" t="str">
        <f>+'Ekamut-caxs'!C5</f>
        <v xml:space="preserve">հ. __________- Ա որոշմամբ </v>
      </c>
      <c r="F5" s="581"/>
      <c r="G5" s="581"/>
      <c r="H5" s="107"/>
      <c r="I5" s="508"/>
      <c r="J5" s="508"/>
    </row>
    <row r="6" spans="1:16" s="76" customFormat="1" ht="19.5" customHeight="1">
      <c r="A6" s="582" t="s">
        <v>40</v>
      </c>
      <c r="B6" s="582"/>
      <c r="C6" s="582"/>
      <c r="D6" s="582"/>
      <c r="E6" s="582"/>
      <c r="F6" s="582"/>
      <c r="G6" s="58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7" t="str">
        <f>+'Ekamut-caxs'!A7:D7</f>
        <v xml:space="preserve">«Երևանի հ․93 մսուր-մանկապարտեզ» ՀՈԱԿ-ի </v>
      </c>
      <c r="B7" s="577"/>
      <c r="C7" s="577"/>
      <c r="D7" s="577"/>
      <c r="E7" s="577"/>
      <c r="F7" s="577"/>
      <c r="G7" s="577"/>
      <c r="H7" s="108"/>
      <c r="I7" s="4"/>
      <c r="J7" s="277"/>
      <c r="K7" s="6"/>
      <c r="L7" s="6"/>
      <c r="M7" s="6"/>
      <c r="N7" s="6"/>
      <c r="O7" s="6"/>
      <c r="P7" s="6"/>
    </row>
    <row r="8" spans="1:16" s="7" customFormat="1" ht="18.75" customHeight="1">
      <c r="A8" s="578" t="s">
        <v>231</v>
      </c>
      <c r="B8" s="578"/>
      <c r="C8" s="578"/>
      <c r="D8" s="578"/>
      <c r="E8" s="578"/>
      <c r="F8" s="578"/>
      <c r="G8" s="57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2" t="s">
        <v>30</v>
      </c>
      <c r="C11" s="489" t="s">
        <v>210</v>
      </c>
      <c r="D11" s="489" t="s">
        <v>211</v>
      </c>
      <c r="E11" s="489" t="s">
        <v>212</v>
      </c>
      <c r="F11" s="489" t="s">
        <v>41</v>
      </c>
      <c r="G11" s="495"/>
      <c r="H11" s="570">
        <f>+F12-F65</f>
        <v>2402.4000000000233</v>
      </c>
      <c r="I11" s="89"/>
      <c r="J11" s="282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2">
        <f>+F12</f>
        <v>3485.9000000000233</v>
      </c>
      <c r="D12" s="352">
        <f>+F12</f>
        <v>3485.9000000000233</v>
      </c>
      <c r="E12" s="352">
        <f>+F12</f>
        <v>3485.9000000000233</v>
      </c>
      <c r="F12" s="490">
        <f>+'Dramakani hamematakan'!D6</f>
        <v>3485.9000000000233</v>
      </c>
      <c r="G12" s="496"/>
      <c r="H12" s="579" t="s">
        <v>250</v>
      </c>
      <c r="I12" s="579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5">
        <f>SUM(C14:C23)</f>
        <v>17900.2</v>
      </c>
      <c r="D13" s="485">
        <f>SUM(D14:D23)</f>
        <v>40275.4</v>
      </c>
      <c r="E13" s="485">
        <f>SUM(E14:E23)</f>
        <v>62650.6</v>
      </c>
      <c r="F13" s="485">
        <f>SUM(F14:G23)</f>
        <v>89500.800000000003</v>
      </c>
      <c r="G13" s="497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5" customHeight="1">
      <c r="A14" s="491">
        <v>1</v>
      </c>
      <c r="B14" s="359" t="str">
        <f>+'Ekamut-caxs'!B11</f>
        <v>Սուբսիդիայից</v>
      </c>
      <c r="C14" s="368">
        <v>17900.2</v>
      </c>
      <c r="D14" s="368">
        <v>40275.4</v>
      </c>
      <c r="E14" s="368">
        <v>62650.6</v>
      </c>
      <c r="F14" s="484">
        <f>+'Ekamut-caxs'!D11</f>
        <v>89500.800000000003</v>
      </c>
      <c r="G14" s="498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4">
        <f>+'Ekamut-caxs'!D12</f>
        <v>0</v>
      </c>
      <c r="G15" s="498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4">
        <f>+'Ekamut-caxs'!D13</f>
        <v>0</v>
      </c>
      <c r="G16" s="498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4">
        <f>+'Ekamut-caxs'!D14</f>
        <v>0</v>
      </c>
      <c r="G17" s="498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5" hidden="1" customHeight="1">
      <c r="A18" s="491">
        <v>2</v>
      </c>
      <c r="B18" s="359" t="str">
        <f>+'Ekamut-caxs'!B15</f>
        <v>Ֆինանսական օգնությունից</v>
      </c>
      <c r="C18" s="368"/>
      <c r="D18" s="368"/>
      <c r="E18" s="368"/>
      <c r="F18" s="484">
        <f>+'Ekamut-caxs'!D15</f>
        <v>0</v>
      </c>
      <c r="G18" s="498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29.25" hidden="1" customHeight="1">
      <c r="A19" s="491">
        <f t="shared" si="3"/>
        <v>3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8">
        <f>+'Ekamut-caxs'!D16</f>
        <v>0</v>
      </c>
      <c r="G19" s="499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4</v>
      </c>
      <c r="B20" s="359" t="s">
        <v>32</v>
      </c>
      <c r="C20" s="368"/>
      <c r="D20" s="368"/>
      <c r="E20" s="368"/>
      <c r="F20" s="488"/>
      <c r="G20" s="499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hidden="1" customHeight="1">
      <c r="A21" s="491">
        <f t="shared" si="3"/>
        <v>5</v>
      </c>
      <c r="B21" s="359" t="str">
        <f>+'Ekamut-caxs'!B20</f>
        <v>Բանկի տոկոսից</v>
      </c>
      <c r="C21" s="368"/>
      <c r="D21" s="368"/>
      <c r="E21" s="368"/>
      <c r="F21" s="484">
        <f>+'Ekamut-caxs'!D20</f>
        <v>0</v>
      </c>
      <c r="G21" s="498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6</v>
      </c>
      <c r="B22" s="513">
        <f>+'Ekamut-caxs'!B21</f>
        <v>0</v>
      </c>
      <c r="C22" s="368"/>
      <c r="D22" s="368"/>
      <c r="E22" s="368"/>
      <c r="F22" s="488">
        <f>+'Ekamut-caxs'!D21</f>
        <v>0</v>
      </c>
      <c r="G22" s="499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3">
        <f>+A22+1</f>
        <v>7</v>
      </c>
      <c r="B23" s="513">
        <f>+'Ekamut-caxs'!B22</f>
        <v>0</v>
      </c>
      <c r="C23" s="368"/>
      <c r="D23" s="368"/>
      <c r="E23" s="368"/>
      <c r="F23" s="488">
        <f>+'Ekamut-caxs'!D22</f>
        <v>0</v>
      </c>
      <c r="G23" s="499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8" customHeight="1">
      <c r="A24" s="13" t="s">
        <v>33</v>
      </c>
      <c r="B24" s="14" t="s">
        <v>80</v>
      </c>
      <c r="C24" s="485">
        <f>C25+C67+C79</f>
        <v>21378.300000000003</v>
      </c>
      <c r="D24" s="485">
        <f>D25+D67+D79</f>
        <v>43756.200000000004</v>
      </c>
      <c r="E24" s="485">
        <f>E25+E67+E79</f>
        <v>66052.399999999994</v>
      </c>
      <c r="F24" s="485">
        <f>F25+F67+F79</f>
        <v>91459.7</v>
      </c>
      <c r="G24" s="497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5">
        <f>SUM(C26,C29:C35,C39:C61,C65:C66)</f>
        <v>21378.300000000003</v>
      </c>
      <c r="D25" s="485">
        <f>SUM(D26,D29:D35,D39:D61,D65:D66)</f>
        <v>43756.200000000004</v>
      </c>
      <c r="E25" s="485">
        <f>SUM(E26,E29:E35,E39:E61,E65:E66)</f>
        <v>66052.399999999994</v>
      </c>
      <c r="F25" s="485">
        <f>SUM(F26,F29:F35,F39:F61,F65:F66)</f>
        <v>90584.3</v>
      </c>
      <c r="G25" s="497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5" customHeight="1">
      <c r="A26" s="491">
        <v>1</v>
      </c>
      <c r="B26" s="359" t="str">
        <f>+'Ekamut-caxs'!B26</f>
        <v>Աշխատավարձի գծով</v>
      </c>
      <c r="C26" s="368">
        <v>9300</v>
      </c>
      <c r="D26" s="368">
        <v>23797</v>
      </c>
      <c r="E26" s="368">
        <v>37865.5</v>
      </c>
      <c r="F26" s="484">
        <f>+'Ekamut-caxs'!D26</f>
        <v>56905.599999999999</v>
      </c>
      <c r="G26" s="498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1" t="str">
        <f>+'Ekamut-caxs'!B27</f>
        <v>վճարովի ծառայության գծով</v>
      </c>
      <c r="C27" s="256"/>
      <c r="D27" s="256"/>
      <c r="E27" s="256"/>
      <c r="F27" s="487">
        <f>+'Ekamut-caxs'!D27</f>
        <v>0</v>
      </c>
      <c r="G27" s="500"/>
      <c r="H27" s="279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1">
        <f>+'Ekamut-caxs'!B28</f>
        <v>0</v>
      </c>
      <c r="C28" s="256"/>
      <c r="D28" s="256"/>
      <c r="E28" s="256"/>
      <c r="F28" s="487">
        <f>+'Ekamut-caxs'!D28</f>
        <v>0</v>
      </c>
      <c r="G28" s="500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59" t="str">
        <f>+'Ekamut-caxs'!B29</f>
        <v>Սննդի գծով</v>
      </c>
      <c r="C29" s="368">
        <v>6570</v>
      </c>
      <c r="D29" s="368">
        <v>13140</v>
      </c>
      <c r="E29" s="368">
        <v>19900</v>
      </c>
      <c r="F29" s="484">
        <f>+'Ekamut-caxs'!D29</f>
        <v>22963.8</v>
      </c>
      <c r="G29" s="498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59" t="str">
        <f>+'Ekamut-caxs'!B30</f>
        <v>Ջեռուցման գծով</v>
      </c>
      <c r="C30" s="368">
        <v>3007.5</v>
      </c>
      <c r="D30" s="368">
        <v>3007.5</v>
      </c>
      <c r="E30" s="368">
        <v>3007.5</v>
      </c>
      <c r="F30" s="484">
        <f>+'Ekamut-caxs'!D30</f>
        <v>4007.5</v>
      </c>
      <c r="G30" s="498"/>
      <c r="H30" s="110">
        <f>+F30-Komunal!F27</f>
        <v>-4092161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59" t="str">
        <f>+'Ekamut-caxs'!B31</f>
        <v>Էլեկտրաէներգիայի գծով</v>
      </c>
      <c r="C31" s="368">
        <v>470</v>
      </c>
      <c r="D31" s="368">
        <v>940</v>
      </c>
      <c r="E31" s="368">
        <v>1450</v>
      </c>
      <c r="F31" s="484">
        <f>+'Ekamut-caxs'!D31</f>
        <v>1885.7</v>
      </c>
      <c r="G31" s="498"/>
      <c r="H31" s="110">
        <f>+F31-Komunal!J27</f>
        <v>-1985377.6199999999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59" t="str">
        <f>+'Ekamut-caxs'!B32</f>
        <v>Ջրմուղ-կոյուղու գծով</v>
      </c>
      <c r="C32" s="368">
        <v>100</v>
      </c>
      <c r="D32" s="368">
        <v>200</v>
      </c>
      <c r="E32" s="368">
        <v>300</v>
      </c>
      <c r="F32" s="484">
        <f>+'Ekamut-caxs'!D32</f>
        <v>428.4</v>
      </c>
      <c r="G32" s="498"/>
      <c r="H32" s="110">
        <f>+F32-Komunal!N27</f>
        <v>-430782.57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59" t="str">
        <f>+'Ekamut-caxs'!B33</f>
        <v>Աղբահանության գծով</v>
      </c>
      <c r="C33" s="368">
        <v>25.5</v>
      </c>
      <c r="D33" s="368">
        <v>51</v>
      </c>
      <c r="E33" s="368">
        <v>75.5</v>
      </c>
      <c r="F33" s="484">
        <f>+'Ekamut-caxs'!D33</f>
        <v>102</v>
      </c>
      <c r="G33" s="498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7</v>
      </c>
      <c r="B34" s="359" t="str">
        <f>+'Ekamut-caxs'!B34</f>
        <v>Ախտաբանության գծով</v>
      </c>
      <c r="C34" s="368">
        <v>15</v>
      </c>
      <c r="D34" s="368">
        <v>30</v>
      </c>
      <c r="E34" s="368">
        <v>45</v>
      </c>
      <c r="F34" s="484">
        <f>+'Ekamut-caxs'!D34</f>
        <v>60</v>
      </c>
      <c r="G34" s="498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8</v>
      </c>
      <c r="B35" s="359" t="str">
        <f>+'Ekamut-caxs'!B35</f>
        <v>Կապի գծով, այդ թվում`</v>
      </c>
      <c r="C35" s="368">
        <f t="shared" ref="C35:D35" si="5">SUM(C36:C38)</f>
        <v>40.4</v>
      </c>
      <c r="D35" s="368">
        <f t="shared" si="5"/>
        <v>80.8</v>
      </c>
      <c r="E35" s="368">
        <f>SUM(E36:E38)</f>
        <v>121.2</v>
      </c>
      <c r="F35" s="484">
        <f>SUM(F36:F38)</f>
        <v>163.6</v>
      </c>
      <c r="G35" s="498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6">
        <v>14.4</v>
      </c>
      <c r="D36" s="256">
        <v>28.8</v>
      </c>
      <c r="E36" s="256">
        <v>43.2</v>
      </c>
      <c r="F36" s="487">
        <f>+'Ekamut-caxs'!D36</f>
        <v>57.6</v>
      </c>
      <c r="G36" s="500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6">
        <v>2</v>
      </c>
      <c r="D37" s="256">
        <v>4</v>
      </c>
      <c r="E37" s="256">
        <v>6</v>
      </c>
      <c r="F37" s="487">
        <f>+'Ekamut-caxs'!D37</f>
        <v>10</v>
      </c>
      <c r="G37" s="500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6">
        <v>24</v>
      </c>
      <c r="D38" s="256">
        <v>48</v>
      </c>
      <c r="E38" s="256">
        <v>72</v>
      </c>
      <c r="F38" s="487">
        <f>+'Ekamut-caxs'!D38</f>
        <v>96</v>
      </c>
      <c r="G38" s="500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1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4">
        <f>+'Ekamut-caxs'!D39</f>
        <v>0</v>
      </c>
      <c r="G39" s="498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1">
        <v>9</v>
      </c>
      <c r="B40" s="359" t="str">
        <f>+'Ekamut-caxs'!B40</f>
        <v>Տնտեսական ապրանքների գծով</v>
      </c>
      <c r="C40" s="368">
        <v>294</v>
      </c>
      <c r="D40" s="368">
        <v>588</v>
      </c>
      <c r="E40" s="368">
        <v>882</v>
      </c>
      <c r="F40" s="484">
        <f>+'Ekamut-caxs'!D40</f>
        <v>1176</v>
      </c>
      <c r="G40" s="498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v>10</v>
      </c>
      <c r="B41" s="359" t="str">
        <f>+'Ekamut-caxs'!B41</f>
        <v>Գրասենյակային ապրանքների գծով</v>
      </c>
      <c r="C41" s="368">
        <v>50</v>
      </c>
      <c r="D41" s="368">
        <v>100</v>
      </c>
      <c r="E41" s="368">
        <v>160</v>
      </c>
      <c r="F41" s="484">
        <f>+'Ekamut-caxs'!D41</f>
        <v>224</v>
      </c>
      <c r="G41" s="498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7.25">
      <c r="A42" s="491">
        <f t="shared" ref="A42:A61" si="6">+A41+1</f>
        <v>11</v>
      </c>
      <c r="B42" s="359" t="str">
        <f>+'Ekamut-caxs'!B42</f>
        <v>Փոքրարժեք կամ արագամաշ առարկաների գծով</v>
      </c>
      <c r="C42" s="368">
        <v>50</v>
      </c>
      <c r="D42" s="368">
        <v>100</v>
      </c>
      <c r="E42" s="368">
        <v>160</v>
      </c>
      <c r="F42" s="484">
        <f>+'Ekamut-caxs'!D42</f>
        <v>224</v>
      </c>
      <c r="G42" s="498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12</v>
      </c>
      <c r="B43" s="359" t="str">
        <f>+'Ekamut-caxs'!B43</f>
        <v>Ուսումնական նյութերի գծով</v>
      </c>
      <c r="C43" s="368">
        <v>145</v>
      </c>
      <c r="D43" s="368">
        <v>290</v>
      </c>
      <c r="E43" s="368">
        <v>435</v>
      </c>
      <c r="F43" s="484">
        <f>+'Ekamut-caxs'!D43</f>
        <v>580</v>
      </c>
      <c r="G43" s="498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13</v>
      </c>
      <c r="B44" s="359" t="str">
        <f>+'Ekamut-caxs'!B44</f>
        <v>Դեղորայքի գծով</v>
      </c>
      <c r="C44" s="368">
        <v>77.400000000000006</v>
      </c>
      <c r="D44" s="368">
        <v>158.4</v>
      </c>
      <c r="E44" s="368">
        <v>232.2</v>
      </c>
      <c r="F44" s="484">
        <f>+'Ekamut-caxs'!D44</f>
        <v>309.60000000000002</v>
      </c>
      <c r="G44" s="498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hidden="1" customHeight="1">
      <c r="A45" s="491">
        <f t="shared" si="6"/>
        <v>14</v>
      </c>
      <c r="B45" s="359" t="str">
        <f>+'Ekamut-caxs'!B45</f>
        <v>Բուժ.ծառայության գծով</v>
      </c>
      <c r="C45" s="368"/>
      <c r="D45" s="368"/>
      <c r="E45" s="368"/>
      <c r="F45" s="484">
        <f>+'Ekamut-caxs'!D45</f>
        <v>0</v>
      </c>
      <c r="G45" s="498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hidden="1" customHeight="1">
      <c r="A46" s="491">
        <f t="shared" si="6"/>
        <v>15</v>
      </c>
      <c r="B46" s="359" t="str">
        <f>+'Ekamut-caxs'!B46</f>
        <v>Ընթացիկ վերանորոգման գծով</v>
      </c>
      <c r="C46" s="368"/>
      <c r="D46" s="368"/>
      <c r="E46" s="368"/>
      <c r="F46" s="484">
        <f>+'Ekamut-caxs'!D46</f>
        <v>0</v>
      </c>
      <c r="G46" s="498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5.75" customHeight="1">
      <c r="A47" s="491">
        <v>14</v>
      </c>
      <c r="B47" s="359" t="str">
        <f>+'Ekamut-caxs'!B47</f>
        <v>Ջեռուցման համակարգի սպասարկման գծով</v>
      </c>
      <c r="C47" s="368">
        <v>84</v>
      </c>
      <c r="D47" s="368">
        <v>84</v>
      </c>
      <c r="E47" s="368">
        <v>84</v>
      </c>
      <c r="F47" s="484">
        <f>+'Ekamut-caxs'!D47</f>
        <v>124.6</v>
      </c>
      <c r="G47" s="498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0.75" hidden="1" customHeight="1">
      <c r="A48" s="491">
        <f t="shared" si="6"/>
        <v>15</v>
      </c>
      <c r="B48" s="359" t="str">
        <f>+'Ekamut-caxs'!B48</f>
        <v>Կաթսայատան սպասարկման գծով</v>
      </c>
      <c r="C48" s="368"/>
      <c r="D48" s="368"/>
      <c r="E48" s="368"/>
      <c r="F48" s="484">
        <f>+'Ekamut-caxs'!D48</f>
        <v>0</v>
      </c>
      <c r="G48" s="498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16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4">
        <f>+'Ekamut-caxs'!D49</f>
        <v>0</v>
      </c>
      <c r="G49" s="498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5.75" customHeight="1">
      <c r="A50" s="491">
        <v>15</v>
      </c>
      <c r="B50" s="359" t="str">
        <f>+'Ekamut-caxs'!B50</f>
        <v>Գնումների համակարգողի ծառայության գծով</v>
      </c>
      <c r="C50" s="368">
        <v>30</v>
      </c>
      <c r="D50" s="368">
        <v>60</v>
      </c>
      <c r="E50" s="368">
        <v>90</v>
      </c>
      <c r="F50" s="484">
        <f>+'Ekamut-caxs'!D50</f>
        <v>105</v>
      </c>
      <c r="G50" s="498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7.25">
      <c r="A51" s="491">
        <f t="shared" si="6"/>
        <v>16</v>
      </c>
      <c r="B51" s="359" t="str">
        <f>+'Ekamut-caxs'!B51</f>
        <v>Համակարգիչների տեխնիկական սպասարկման գծով</v>
      </c>
      <c r="C51" s="368">
        <v>20</v>
      </c>
      <c r="D51" s="368">
        <v>30</v>
      </c>
      <c r="E51" s="368">
        <v>45</v>
      </c>
      <c r="F51" s="484">
        <f>+'Ekamut-caxs'!D51</f>
        <v>60</v>
      </c>
      <c r="G51" s="498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7.25">
      <c r="A52" s="491">
        <f t="shared" si="6"/>
        <v>17</v>
      </c>
      <c r="B52" s="359" t="str">
        <f>+'Ekamut-caxs'!B52</f>
        <v>Համակարգչային ծրագրի և կայքի սպասարկման գծով</v>
      </c>
      <c r="C52" s="368"/>
      <c r="D52" s="368"/>
      <c r="E52" s="368">
        <v>95</v>
      </c>
      <c r="F52" s="484">
        <f>+'Ekamut-caxs'!D52</f>
        <v>95</v>
      </c>
      <c r="G52" s="498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18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4">
        <f>+'Ekamut-caxs'!D53</f>
        <v>6</v>
      </c>
      <c r="G53" s="498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5" customHeight="1">
      <c r="A54" s="491">
        <f t="shared" si="6"/>
        <v>19</v>
      </c>
      <c r="B54" s="359" t="str">
        <f>+'Ekamut-caxs'!B54</f>
        <v>Հայտարարության գծով</v>
      </c>
      <c r="C54" s="368">
        <v>10</v>
      </c>
      <c r="D54" s="368">
        <v>10</v>
      </c>
      <c r="E54" s="368">
        <v>15</v>
      </c>
      <c r="F54" s="484">
        <f>+'Ekamut-caxs'!D54</f>
        <v>20</v>
      </c>
      <c r="G54" s="498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20</v>
      </c>
      <c r="B55" s="359" t="str">
        <f>+'Ekamut-caxs'!B55</f>
        <v>Բաժանորդագրության գծով</v>
      </c>
      <c r="C55" s="368"/>
      <c r="D55" s="368"/>
      <c r="E55" s="368"/>
      <c r="F55" s="484">
        <f>+'Ekamut-caxs'!D55</f>
        <v>0</v>
      </c>
      <c r="G55" s="498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5" customHeight="1">
      <c r="A56" s="491">
        <v>20</v>
      </c>
      <c r="B56" s="359" t="str">
        <f>+'Ekamut-caxs'!B56</f>
        <v>Վերապատրաստման գծով</v>
      </c>
      <c r="C56" s="368"/>
      <c r="D56" s="368"/>
      <c r="E56" s="368"/>
      <c r="F56" s="484">
        <f>+'Ekamut-caxs'!D56</f>
        <v>60</v>
      </c>
      <c r="G56" s="498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0.75" hidden="1" customHeight="1">
      <c r="A57" s="491">
        <f t="shared" si="6"/>
        <v>21</v>
      </c>
      <c r="B57" s="359">
        <f>+'Ekamut-caxs'!B57</f>
        <v>0</v>
      </c>
      <c r="C57" s="368"/>
      <c r="D57" s="368"/>
      <c r="E57" s="368"/>
      <c r="F57" s="484">
        <f>+'Ekamut-caxs'!D57</f>
        <v>0</v>
      </c>
      <c r="G57" s="498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22</v>
      </c>
      <c r="B58" s="359">
        <f>+'Ekamut-caxs'!B58</f>
        <v>0</v>
      </c>
      <c r="C58" s="368"/>
      <c r="D58" s="368"/>
      <c r="E58" s="368"/>
      <c r="F58" s="484">
        <f>+'Ekamut-caxs'!D58</f>
        <v>0</v>
      </c>
      <c r="G58" s="498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23</v>
      </c>
      <c r="B59" s="513">
        <f>+'Ekamut-caxs'!B59</f>
        <v>0</v>
      </c>
      <c r="C59" s="368"/>
      <c r="D59" s="368"/>
      <c r="E59" s="368"/>
      <c r="F59" s="488">
        <f>+'Ekamut-caxs'!D59</f>
        <v>0</v>
      </c>
      <c r="G59" s="499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6.5" hidden="1" customHeight="1">
      <c r="A60" s="493">
        <f>+A59+1</f>
        <v>24</v>
      </c>
      <c r="B60" s="513">
        <f>+'Ekamut-caxs'!B60</f>
        <v>0</v>
      </c>
      <c r="C60" s="368"/>
      <c r="D60" s="368"/>
      <c r="E60" s="368"/>
      <c r="F60" s="488">
        <f>+'Ekamut-caxs'!D60</f>
        <v>0</v>
      </c>
      <c r="G60" s="499"/>
      <c r="H60" s="110" t="s">
        <v>120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6.5" hidden="1" customHeight="1">
      <c r="A61" s="491">
        <f t="shared" si="6"/>
        <v>25</v>
      </c>
      <c r="B61" s="359" t="s">
        <v>34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4">
        <f>SUM(F62:F64)</f>
        <v>0</v>
      </c>
      <c r="G61" s="498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35</v>
      </c>
      <c r="C62" s="509"/>
      <c r="D62" s="509"/>
      <c r="E62" s="509"/>
      <c r="F62" s="256"/>
      <c r="G62" s="500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5">
        <v>31.2</v>
      </c>
      <c r="B63" s="362" t="s">
        <v>47</v>
      </c>
      <c r="C63" s="509"/>
      <c r="D63" s="509"/>
      <c r="E63" s="509"/>
      <c r="F63" s="256"/>
      <c r="G63" s="500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t="17.25" hidden="1">
      <c r="A64" s="15">
        <v>31.3</v>
      </c>
      <c r="B64" s="362" t="s">
        <v>81</v>
      </c>
      <c r="C64" s="509"/>
      <c r="D64" s="509"/>
      <c r="E64" s="509"/>
      <c r="F64" s="487">
        <f>+'Ekamut-caxs'!D63</f>
        <v>0</v>
      </c>
      <c r="G64" s="498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>
      <c r="A65" s="72">
        <v>21</v>
      </c>
      <c r="B65" s="267" t="s">
        <v>36</v>
      </c>
      <c r="C65" s="353">
        <f>+F65</f>
        <v>1083.5</v>
      </c>
      <c r="D65" s="353">
        <f>+F65</f>
        <v>1083.5</v>
      </c>
      <c r="E65" s="353">
        <f>+F65</f>
        <v>1083.5</v>
      </c>
      <c r="F65" s="484">
        <f>+'Deb. ev kreditor'!D59-'Deb. ev kreditor'!D54</f>
        <v>1083.5</v>
      </c>
      <c r="G65" s="498"/>
      <c r="H65" s="113"/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7.25" hidden="1">
      <c r="A66" s="72">
        <f>+A65+1</f>
        <v>22</v>
      </c>
      <c r="B66" s="363" t="s">
        <v>82</v>
      </c>
      <c r="C66" s="368"/>
      <c r="D66" s="368"/>
      <c r="E66" s="368"/>
      <c r="F66" s="484"/>
      <c r="G66" s="498"/>
      <c r="H66" s="512" t="s">
        <v>207</v>
      </c>
      <c r="I66" s="510"/>
      <c r="J66" s="511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5">
        <f>C68+C75</f>
        <v>0</v>
      </c>
      <c r="D67" s="485">
        <f>D68+D75</f>
        <v>0</v>
      </c>
      <c r="E67" s="485">
        <f>E68+E75</f>
        <v>0</v>
      </c>
      <c r="F67" s="485">
        <f>F68+F75</f>
        <v>0</v>
      </c>
      <c r="G67" s="497"/>
      <c r="H67" s="510"/>
      <c r="I67" s="510"/>
      <c r="J67" s="511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7.25" hidden="1">
      <c r="A68" s="491">
        <v>1</v>
      </c>
      <c r="B68" s="359" t="s">
        <v>86</v>
      </c>
      <c r="C68" s="368">
        <f>SUM(C69:C74)</f>
        <v>0</v>
      </c>
      <c r="D68" s="368">
        <f>SUM(D69:D74)</f>
        <v>0</v>
      </c>
      <c r="E68" s="368">
        <f>SUM(E69:E74)</f>
        <v>0</v>
      </c>
      <c r="F68" s="484">
        <f>SUM(F69:F74)</f>
        <v>0</v>
      </c>
      <c r="G68" s="498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 s="76" customFormat="1" ht="17.25" hidden="1">
      <c r="A69" s="26">
        <v>1.1000000000000001</v>
      </c>
      <c r="B69" s="359" t="s">
        <v>83</v>
      </c>
      <c r="C69" s="368"/>
      <c r="D69" s="368"/>
      <c r="E69" s="368"/>
      <c r="F69" s="488"/>
      <c r="G69" s="498"/>
      <c r="H69" s="110"/>
      <c r="I69" s="101"/>
      <c r="J69" s="101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7"/>
      <c r="O69" s="77"/>
      <c r="P69" s="77"/>
    </row>
    <row r="70" spans="1:16" s="76" customFormat="1" ht="17.25" hidden="1">
      <c r="A70" s="26">
        <v>1.2</v>
      </c>
      <c r="B70" s="359" t="s">
        <v>84</v>
      </c>
      <c r="C70" s="368"/>
      <c r="D70" s="368"/>
      <c r="E70" s="368"/>
      <c r="F70" s="488"/>
      <c r="G70" s="498"/>
      <c r="H70" s="110"/>
      <c r="I70" s="101"/>
      <c r="J70" s="101"/>
      <c r="K70" s="365" t="str">
        <f t="shared" si="2"/>
        <v/>
      </c>
      <c r="L70" s="365" t="str">
        <f t="shared" si="7"/>
        <v/>
      </c>
      <c r="M70" s="365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59" t="s">
        <v>85</v>
      </c>
      <c r="C71" s="368"/>
      <c r="D71" s="368"/>
      <c r="E71" s="368"/>
      <c r="F71" s="488"/>
      <c r="G71" s="498"/>
      <c r="H71" s="110"/>
      <c r="I71" s="101"/>
      <c r="J71" s="101"/>
      <c r="K71" s="365" t="str">
        <f t="shared" si="2"/>
        <v/>
      </c>
      <c r="L71" s="365" t="str">
        <f t="shared" si="7"/>
        <v/>
      </c>
      <c r="M71" s="365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59" t="s">
        <v>62</v>
      </c>
      <c r="C72" s="368"/>
      <c r="D72" s="368"/>
      <c r="E72" s="368"/>
      <c r="F72" s="488"/>
      <c r="G72" s="498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3" t="s">
        <v>63</v>
      </c>
      <c r="C73" s="368"/>
      <c r="D73" s="368"/>
      <c r="E73" s="368"/>
      <c r="F73" s="488"/>
      <c r="G73" s="499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7.25" hidden="1">
      <c r="A74" s="26">
        <v>1.6</v>
      </c>
      <c r="B74" s="513"/>
      <c r="C74" s="368"/>
      <c r="D74" s="368"/>
      <c r="E74" s="368"/>
      <c r="F74" s="488"/>
      <c r="G74" s="499"/>
      <c r="H74" s="110" t="s">
        <v>121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34.5" hidden="1">
      <c r="A75" s="491">
        <v>2</v>
      </c>
      <c r="B75" s="359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4">
        <f>SUM(F76:F78)</f>
        <v>0</v>
      </c>
      <c r="G75" s="498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59" t="s">
        <v>59</v>
      </c>
      <c r="C76" s="368"/>
      <c r="D76" s="368"/>
      <c r="E76" s="368"/>
      <c r="F76" s="488"/>
      <c r="G76" s="498"/>
      <c r="H76" s="110"/>
      <c r="I76" s="101"/>
      <c r="J76" s="101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59" t="s">
        <v>58</v>
      </c>
      <c r="C77" s="368"/>
      <c r="D77" s="368"/>
      <c r="E77" s="368"/>
      <c r="F77" s="488"/>
      <c r="G77" s="498"/>
      <c r="H77" s="110"/>
      <c r="I77" s="101"/>
      <c r="J77" s="101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59" t="s">
        <v>48</v>
      </c>
      <c r="C78" s="368"/>
      <c r="D78" s="368"/>
      <c r="E78" s="368"/>
      <c r="F78" s="488"/>
      <c r="G78" s="498"/>
      <c r="H78" s="110"/>
      <c r="I78" s="101"/>
      <c r="J78" s="101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5">
        <f t="shared" ref="C79:E79" si="13">SUM(C80:C81)</f>
        <v>0</v>
      </c>
      <c r="D79" s="485">
        <f t="shared" si="13"/>
        <v>0</v>
      </c>
      <c r="E79" s="485">
        <f t="shared" si="13"/>
        <v>0</v>
      </c>
      <c r="F79" s="485">
        <f>SUM(F80:F81)</f>
        <v>875.4</v>
      </c>
      <c r="G79" s="497"/>
      <c r="H79" s="114"/>
      <c r="I79" s="104"/>
      <c r="J79" s="104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4" t="s">
        <v>14</v>
      </c>
      <c r="C80" s="368"/>
      <c r="D80" s="368"/>
      <c r="E80" s="368"/>
      <c r="F80" s="488">
        <v>875.4</v>
      </c>
      <c r="G80" s="498"/>
      <c r="H80" s="111"/>
      <c r="I80" s="102"/>
      <c r="J80" s="102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8"/>
      <c r="G81" s="498"/>
      <c r="H81" s="106"/>
      <c r="I81" s="102"/>
      <c r="J81" s="102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5">
        <f>C12+C13-C24</f>
        <v>7.8000000000211003</v>
      </c>
      <c r="D82" s="485">
        <f>D12+D13-D24</f>
        <v>5.1000000000203727</v>
      </c>
      <c r="E82" s="485">
        <f>E12+E13-E24</f>
        <v>84.100000000034925</v>
      </c>
      <c r="F82" s="485">
        <f>F12+F13-F24</f>
        <v>1527.0000000000291</v>
      </c>
      <c r="G82" s="497"/>
      <c r="H82" s="579" t="s">
        <v>199</v>
      </c>
      <c r="I82" s="579"/>
      <c r="J82" s="281"/>
      <c r="K82" s="365">
        <f t="shared" si="10"/>
        <v>0</v>
      </c>
      <c r="L82" s="365" t="str">
        <f t="shared" si="12"/>
        <v/>
      </c>
      <c r="M82" s="365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H83" s="287"/>
      <c r="I83" s="104"/>
      <c r="J83" s="104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5"/>
      <c r="D84" s="355"/>
      <c r="E84" s="482" t="str">
        <f>+'Ekamut-caxs'!D67</f>
        <v>Ա.Համբարձումյան</v>
      </c>
      <c r="F84" s="482"/>
      <c r="G84" s="482"/>
      <c r="H84" s="185"/>
      <c r="I84" s="40"/>
      <c r="J84" s="40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3" t="s">
        <v>91</v>
      </c>
      <c r="F85" s="483"/>
      <c r="G85" s="425"/>
      <c r="H85" s="186"/>
      <c r="I85" s="89"/>
      <c r="J85" s="89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6"/>
      <c r="D86" s="356"/>
      <c r="E86" s="482" t="str">
        <f>+'Ekamut-caxs'!D69</f>
        <v>Գ. Սարգսյան</v>
      </c>
      <c r="F86" s="482"/>
      <c r="G86" s="482"/>
      <c r="H86" s="248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3" t="s">
        <v>91</v>
      </c>
      <c r="F87" s="483"/>
      <c r="G87" s="425"/>
      <c r="H87" s="186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88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29" t="s">
        <v>383</v>
      </c>
      <c r="B89" s="629"/>
      <c r="C89" s="399"/>
      <c r="F89" s="631" t="s">
        <v>384</v>
      </c>
    </row>
    <row r="90" spans="1:16" s="81" customFormat="1">
      <c r="B90" s="405"/>
      <c r="C90" s="357"/>
      <c r="D90" s="357"/>
      <c r="E90" s="357"/>
      <c r="H90" s="187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7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59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8" zoomScaleSheetLayoutView="100" workbookViewId="0">
      <selection activeCell="E23" sqref="E23"/>
    </sheetView>
  </sheetViews>
  <sheetFormatPr defaultColWidth="9.140625" defaultRowHeight="13.5"/>
  <cols>
    <col min="1" max="1" width="6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3" t="s">
        <v>52</v>
      </c>
      <c r="B1" s="583"/>
      <c r="C1" s="583"/>
      <c r="D1" s="583"/>
      <c r="E1" s="583"/>
      <c r="F1" s="583"/>
    </row>
    <row r="2" spans="1:18" s="20" customFormat="1" ht="20.25">
      <c r="A2" s="577" t="str">
        <f>+'Ekamut-caxs'!A7:D7</f>
        <v xml:space="preserve">«Երևանի հ․93 մսուր-մանկապարտեզ» ՀՈԱԿ-ի </v>
      </c>
      <c r="B2" s="577"/>
      <c r="C2" s="577"/>
      <c r="D2" s="577"/>
      <c r="E2" s="577"/>
      <c r="F2" s="57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6" t="s">
        <v>232</v>
      </c>
      <c r="B3" s="586"/>
      <c r="C3" s="586"/>
      <c r="D3" s="586"/>
      <c r="E3" s="586"/>
      <c r="F3" s="586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30</v>
      </c>
      <c r="C5" s="249" t="s">
        <v>213</v>
      </c>
      <c r="D5" s="249" t="s">
        <v>214</v>
      </c>
      <c r="E5" s="70" t="s">
        <v>49</v>
      </c>
      <c r="F5" s="306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3">
        <f>SUM(C7:C13,C16:C18)</f>
        <v>83448.000000000015</v>
      </c>
      <c r="D6" s="283">
        <f>SUM(D7:D13,D16:D18)</f>
        <v>95282.900000000009</v>
      </c>
      <c r="E6" s="283">
        <f t="shared" ref="E6:E59" si="0">D6-C6</f>
        <v>11834.899999999994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4" t="str">
        <f>+'Ekamut-caxs'!B11</f>
        <v>Սուբսիդիայից</v>
      </c>
      <c r="C7" s="271">
        <v>75345.3</v>
      </c>
      <c r="D7" s="272">
        <f>+'Ekamut-caxs'!D11</f>
        <v>89500.800000000003</v>
      </c>
      <c r="E7" s="272">
        <f t="shared" si="0"/>
        <v>14155.5</v>
      </c>
      <c r="F7" s="271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" customHeight="1">
      <c r="A8" s="64">
        <f>+A7+1</f>
        <v>2</v>
      </c>
      <c r="B8" s="274" t="str">
        <f>+'Ekamut-caxs'!B12</f>
        <v xml:space="preserve">Վճարովի ծառայություններից </v>
      </c>
      <c r="C8" s="271">
        <v>2787.1</v>
      </c>
      <c r="D8" s="272">
        <f>+'Ekamut-caxs'!D12</f>
        <v>0</v>
      </c>
      <c r="E8" s="272">
        <f>D8-C8</f>
        <v>-2787.1</v>
      </c>
      <c r="F8" s="271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ref="A9:A12" si="1">+A8+1</f>
        <v>3</v>
      </c>
      <c r="B9" s="274" t="str">
        <f>+'Ekamut-caxs'!B13</f>
        <v>Սպասարկման և կոմունալ համավճարներից</v>
      </c>
      <c r="C9" s="273"/>
      <c r="D9" s="272">
        <f>+'Ekamut-caxs'!D13</f>
        <v>0</v>
      </c>
      <c r="E9" s="272">
        <f t="shared" si="0"/>
        <v>0</v>
      </c>
      <c r="F9" s="271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4" t="str">
        <f>+'Ekamut-caxs'!B14</f>
        <v>Ֆինանսական օգնությունից (օգնիր մանկապարտեզիդ)</v>
      </c>
      <c r="C10" s="273"/>
      <c r="D10" s="272">
        <f>+'Ekamut-caxs'!D14</f>
        <v>0</v>
      </c>
      <c r="E10" s="272">
        <f t="shared" si="0"/>
        <v>0</v>
      </c>
      <c r="F10" s="271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v>3</v>
      </c>
      <c r="B11" s="274" t="str">
        <f>+'Ekamut-caxs'!B15</f>
        <v>Ֆինանսական օգնությունից</v>
      </c>
      <c r="C11" s="273"/>
      <c r="D11" s="272">
        <f>+'Ekamut-caxs'!D15</f>
        <v>0</v>
      </c>
      <c r="E11" s="272">
        <f t="shared" si="0"/>
        <v>0</v>
      </c>
      <c r="F11" s="271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4</v>
      </c>
      <c r="B12" s="274" t="str">
        <f>+'Ekamut-caxs'!B16</f>
        <v>Չփոխանակվող գործարքներից (դրամաշնորհից)</v>
      </c>
      <c r="C12" s="273"/>
      <c r="D12" s="272">
        <f>+'Ekamut-caxs'!D16</f>
        <v>0</v>
      </c>
      <c r="E12" s="272">
        <f t="shared" si="0"/>
        <v>0</v>
      </c>
      <c r="F12" s="271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4</v>
      </c>
      <c r="B13" s="274" t="str">
        <f>+'Ekamut-caxs'!B17</f>
        <v xml:space="preserve">Պայմանով ստացված ակտիվներից, այդ թվում՝  </v>
      </c>
      <c r="C13" s="275">
        <f>SUM(C14:C15)</f>
        <v>5315.6</v>
      </c>
      <c r="D13" s="275">
        <f>SUM(D14:D15)</f>
        <v>5782.1</v>
      </c>
      <c r="E13" s="272">
        <f t="shared" si="0"/>
        <v>466.5</v>
      </c>
      <c r="F13" s="271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7.25" customHeight="1">
      <c r="A14" s="26">
        <v>4.0999999999999996</v>
      </c>
      <c r="B14" s="361" t="str">
        <f>+'Ekamut-caxs'!B18</f>
        <v xml:space="preserve">ոչ ընթացիկ </v>
      </c>
      <c r="C14" s="252">
        <v>5315.6</v>
      </c>
      <c r="D14" s="253">
        <f>+'Ekamut-caxs'!D18</f>
        <v>5782.1</v>
      </c>
      <c r="E14" s="253">
        <f t="shared" si="0"/>
        <v>466.5</v>
      </c>
      <c r="F14" s="254"/>
      <c r="G14" s="25"/>
    </row>
    <row r="15" spans="1:18" ht="18.75" hidden="1" customHeight="1">
      <c r="A15" s="26">
        <v>7.2</v>
      </c>
      <c r="B15" s="361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hidden="1" customHeight="1">
      <c r="A16" s="64">
        <f>+A13+1</f>
        <v>5</v>
      </c>
      <c r="B16" s="274" t="str">
        <f>+'Ekamut-caxs'!B20</f>
        <v>Բանկի տոկոսից</v>
      </c>
      <c r="C16" s="273"/>
      <c r="D16" s="272">
        <f>+'Ekamut-caxs'!D20</f>
        <v>0</v>
      </c>
      <c r="E16" s="272">
        <f t="shared" si="0"/>
        <v>0</v>
      </c>
      <c r="F16" s="271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0">
        <f>+'Ekamut-caxs'!B21</f>
        <v>0</v>
      </c>
      <c r="C17" s="273"/>
      <c r="D17" s="271">
        <f>+'Ekamut-caxs'!D21</f>
        <v>0</v>
      </c>
      <c r="E17" s="271">
        <f>D17-C17</f>
        <v>0</v>
      </c>
      <c r="F17" s="271"/>
      <c r="G17" s="60"/>
    </row>
    <row r="18" spans="1:18" s="61" customFormat="1" ht="18.75" hidden="1" customHeight="1">
      <c r="A18" s="66">
        <f>+A17+1</f>
        <v>7</v>
      </c>
      <c r="B18" s="360">
        <f>+'Ekamut-caxs'!B22</f>
        <v>0</v>
      </c>
      <c r="C18" s="273"/>
      <c r="D18" s="271">
        <f>+'Ekamut-caxs'!D22</f>
        <v>0</v>
      </c>
      <c r="E18" s="271">
        <f>D18-C18</f>
        <v>0</v>
      </c>
      <c r="F18" s="271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4">
        <f>SUM(C20,C23:C29,C33:C55,C57:C58)</f>
        <v>83447.999999999985</v>
      </c>
      <c r="D19" s="284">
        <f>SUM(D20,D23:D29,D33:D55,D57:D58)</f>
        <v>95282.900000000009</v>
      </c>
      <c r="E19" s="283">
        <f t="shared" si="0"/>
        <v>11834.900000000023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</v>
      </c>
      <c r="C20" s="273">
        <v>50705.1</v>
      </c>
      <c r="D20" s="275">
        <f>+'Ekamut-caxs'!D26</f>
        <v>56905.599999999999</v>
      </c>
      <c r="E20" s="272">
        <f t="shared" si="0"/>
        <v>6200.5</v>
      </c>
      <c r="F20" s="271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0.25" customHeight="1">
      <c r="A21" s="27">
        <v>1.1000000000000001</v>
      </c>
      <c r="B21" s="161" t="str">
        <f>+'Ekamut-caxs'!B27</f>
        <v>վճարովի ծառայության գծով</v>
      </c>
      <c r="C21" s="252">
        <v>2074</v>
      </c>
      <c r="D21" s="276">
        <f>+'Ekamut-caxs'!D27</f>
        <v>0</v>
      </c>
      <c r="E21" s="253">
        <f>D21-C21</f>
        <v>-2074</v>
      </c>
      <c r="F21" s="254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hidden="1" customHeight="1">
      <c r="A22" s="27">
        <v>1.2</v>
      </c>
      <c r="B22" s="408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4" t="str">
        <f>+'Ekamut-caxs'!B29</f>
        <v>Սննդի գծով</v>
      </c>
      <c r="C23" s="273">
        <v>18991.5</v>
      </c>
      <c r="D23" s="275">
        <f>+'Ekamut-caxs'!D29</f>
        <v>22963.8</v>
      </c>
      <c r="E23" s="272">
        <f t="shared" si="0"/>
        <v>3972.2999999999993</v>
      </c>
      <c r="F23" s="271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4" t="str">
        <f>+'Ekamut-caxs'!B30</f>
        <v>Ջեռուցման գծով</v>
      </c>
      <c r="C24" s="273">
        <v>4007.5</v>
      </c>
      <c r="D24" s="275">
        <f>+'Ekamut-caxs'!D30</f>
        <v>4007.5</v>
      </c>
      <c r="E24" s="272">
        <f t="shared" si="0"/>
        <v>0</v>
      </c>
      <c r="F24" s="271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4" t="str">
        <f>+'Ekamut-caxs'!B31</f>
        <v>Էլեկտրաէներգիայի գծով</v>
      </c>
      <c r="C25" s="273">
        <v>1885.7</v>
      </c>
      <c r="D25" s="275">
        <f>+'Ekamut-caxs'!D31</f>
        <v>1885.7</v>
      </c>
      <c r="E25" s="272">
        <f t="shared" si="0"/>
        <v>0</v>
      </c>
      <c r="F25" s="271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4" t="str">
        <f>+'Ekamut-caxs'!B32</f>
        <v>Ջրմուղ-կոյուղու գծով</v>
      </c>
      <c r="C26" s="273">
        <v>428.4</v>
      </c>
      <c r="D26" s="275">
        <f>+'Ekamut-caxs'!D32</f>
        <v>428.4</v>
      </c>
      <c r="E26" s="272">
        <f t="shared" si="0"/>
        <v>0</v>
      </c>
      <c r="F26" s="271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4" t="str">
        <f>+'Ekamut-caxs'!B33</f>
        <v>Աղբահանության գծով</v>
      </c>
      <c r="C27" s="273">
        <v>101.3</v>
      </c>
      <c r="D27" s="275">
        <f>+'Ekamut-caxs'!D33</f>
        <v>102</v>
      </c>
      <c r="E27" s="272">
        <f t="shared" si="0"/>
        <v>0.70000000000000284</v>
      </c>
      <c r="F27" s="271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4" t="str">
        <f>+'Ekamut-caxs'!B34</f>
        <v>Ախտաբանության գծով</v>
      </c>
      <c r="C28" s="273">
        <v>60</v>
      </c>
      <c r="D28" s="275">
        <f>+'Ekamut-caxs'!D34</f>
        <v>60</v>
      </c>
      <c r="E28" s="272">
        <f t="shared" si="0"/>
        <v>0</v>
      </c>
      <c r="F28" s="271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4" t="str">
        <f>+'Ekamut-caxs'!B35</f>
        <v>Կապի գծով, այդ թվում`</v>
      </c>
      <c r="C29" s="275">
        <f>SUM(C30:C32)</f>
        <v>132.19999999999999</v>
      </c>
      <c r="D29" s="275">
        <f>SUM(D30:D32)</f>
        <v>163.6</v>
      </c>
      <c r="E29" s="272">
        <f t="shared" si="0"/>
        <v>31.400000000000006</v>
      </c>
      <c r="F29" s="271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2">
        <v>57.6</v>
      </c>
      <c r="D30" s="276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2"/>
      <c r="D31" s="276">
        <f>+'Ekamut-caxs'!D37</f>
        <v>10</v>
      </c>
      <c r="E31" s="253">
        <f t="shared" si="0"/>
        <v>10</v>
      </c>
      <c r="F31" s="254"/>
      <c r="G31" s="25"/>
    </row>
    <row r="32" spans="1:18" ht="20.25" customHeight="1">
      <c r="A32" s="26">
        <v>8.3000000000000007</v>
      </c>
      <c r="B32" s="361" t="str">
        <f>+'Ekamut-caxs'!B38</f>
        <v>ինտերնետ կապ</v>
      </c>
      <c r="C32" s="252">
        <v>74.599999999999994</v>
      </c>
      <c r="D32" s="276">
        <f>+'Ekamut-caxs'!D38</f>
        <v>96</v>
      </c>
      <c r="E32" s="253">
        <f t="shared" si="0"/>
        <v>21.400000000000006</v>
      </c>
      <c r="F32" s="254" t="s">
        <v>261</v>
      </c>
      <c r="G32" s="25"/>
    </row>
    <row r="33" spans="1:18" s="62" customFormat="1" ht="21" hidden="1" customHeight="1">
      <c r="A33" s="64">
        <f>+A29+1</f>
        <v>9</v>
      </c>
      <c r="B33" s="274" t="str">
        <f>+'Ekamut-caxs'!B39</f>
        <v>Բանկային ծառայության գծով</v>
      </c>
      <c r="C33" s="273"/>
      <c r="D33" s="275">
        <f>+'Ekamut-caxs'!D39</f>
        <v>0</v>
      </c>
      <c r="E33" s="272">
        <f t="shared" si="0"/>
        <v>0</v>
      </c>
      <c r="F33" s="271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4" t="str">
        <f>+'Ekamut-caxs'!B40</f>
        <v>Տնտեսական ապրանքների գծով</v>
      </c>
      <c r="C34" s="273">
        <v>574</v>
      </c>
      <c r="D34" s="275">
        <f>+'Ekamut-caxs'!D40</f>
        <v>1176</v>
      </c>
      <c r="E34" s="272">
        <f t="shared" si="0"/>
        <v>602</v>
      </c>
      <c r="F34" s="271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v>10</v>
      </c>
      <c r="B35" s="274" t="str">
        <f>+'Ekamut-caxs'!B41</f>
        <v>Գրասենյակային ապրանքների գծով</v>
      </c>
      <c r="C35" s="273">
        <v>210.4</v>
      </c>
      <c r="D35" s="275">
        <f>+'Ekamut-caxs'!D41</f>
        <v>224</v>
      </c>
      <c r="E35" s="272">
        <f t="shared" si="0"/>
        <v>13.599999999999994</v>
      </c>
      <c r="F35" s="271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ref="A36:A54" si="3">+A35+1</f>
        <v>11</v>
      </c>
      <c r="B36" s="274" t="str">
        <f>+'Ekamut-caxs'!B42</f>
        <v>Փոքրարժեք կամ արագամաշ առարկաների գծով</v>
      </c>
      <c r="C36" s="273">
        <v>100.9</v>
      </c>
      <c r="D36" s="275">
        <f>+'Ekamut-caxs'!D42</f>
        <v>224</v>
      </c>
      <c r="E36" s="272">
        <f t="shared" si="0"/>
        <v>123.1</v>
      </c>
      <c r="F36" s="271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12</v>
      </c>
      <c r="B37" s="274" t="str">
        <f>+'Ekamut-caxs'!B43</f>
        <v>Ուսումնական նյութերի գծով</v>
      </c>
      <c r="C37" s="273">
        <v>13</v>
      </c>
      <c r="D37" s="275">
        <f>+'Ekamut-caxs'!D43</f>
        <v>580</v>
      </c>
      <c r="E37" s="272">
        <f t="shared" si="0"/>
        <v>567</v>
      </c>
      <c r="F37" s="271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0.25" customHeight="1">
      <c r="A38" s="396">
        <f t="shared" si="3"/>
        <v>13</v>
      </c>
      <c r="B38" s="274" t="str">
        <f>+'Ekamut-caxs'!B44</f>
        <v>Դեղորայքի գծով</v>
      </c>
      <c r="C38" s="273">
        <v>25.9</v>
      </c>
      <c r="D38" s="275">
        <f>+'Ekamut-caxs'!D44</f>
        <v>309.60000000000002</v>
      </c>
      <c r="E38" s="272">
        <f>D38-C38</f>
        <v>283.70000000000005</v>
      </c>
      <c r="F38" s="271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.75" hidden="1" customHeight="1">
      <c r="A39" s="396">
        <f t="shared" si="3"/>
        <v>14</v>
      </c>
      <c r="B39" s="274" t="str">
        <f>+'Ekamut-caxs'!B45</f>
        <v>Բուժ.ծառայության գծով</v>
      </c>
      <c r="C39" s="273"/>
      <c r="D39" s="275">
        <f>+'Ekamut-caxs'!D45</f>
        <v>0</v>
      </c>
      <c r="E39" s="272">
        <f t="shared" si="0"/>
        <v>0</v>
      </c>
      <c r="F39" s="271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v>14</v>
      </c>
      <c r="B40" s="274" t="str">
        <f>+'Ekamut-caxs'!B46</f>
        <v>Ընթացիկ վերանորոգման գծով</v>
      </c>
      <c r="C40" s="271">
        <v>29.5</v>
      </c>
      <c r="D40" s="275">
        <f>+'Ekamut-caxs'!D46</f>
        <v>0</v>
      </c>
      <c r="E40" s="272">
        <f t="shared" si="0"/>
        <v>-29.5</v>
      </c>
      <c r="F40" s="271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19.5" customHeight="1">
      <c r="A41" s="396">
        <f t="shared" si="3"/>
        <v>15</v>
      </c>
      <c r="B41" s="274" t="str">
        <f>+'Ekamut-caxs'!B47</f>
        <v>Ջեռուցման համակարգի սպասարկման գծով</v>
      </c>
      <c r="C41" s="271">
        <v>88.7</v>
      </c>
      <c r="D41" s="275">
        <f>+'Ekamut-caxs'!D47</f>
        <v>124.6</v>
      </c>
      <c r="E41" s="272">
        <f>D41-C41</f>
        <v>35.899999999999991</v>
      </c>
      <c r="F41" s="271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6">
        <f t="shared" si="3"/>
        <v>16</v>
      </c>
      <c r="B42" s="274" t="str">
        <f>+'Ekamut-caxs'!B48</f>
        <v>Կաթսայատան սպասարկման գծով</v>
      </c>
      <c r="C42" s="271"/>
      <c r="D42" s="275">
        <f>+'Ekamut-caxs'!D48</f>
        <v>0</v>
      </c>
      <c r="E42" s="272">
        <f>D42-C42</f>
        <v>0</v>
      </c>
      <c r="F42" s="27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6">
        <f t="shared" si="3"/>
        <v>17</v>
      </c>
      <c r="B43" s="274" t="str">
        <f>+'Ekamut-caxs'!B49</f>
        <v>Սպասարկման և կոմունալ համավճարների գծով</v>
      </c>
      <c r="C43" s="271"/>
      <c r="D43" s="275">
        <f>+'Ekamut-caxs'!D49</f>
        <v>0</v>
      </c>
      <c r="E43" s="272">
        <f>D43-C43</f>
        <v>0</v>
      </c>
      <c r="F43" s="271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v>16</v>
      </c>
      <c r="B44" s="274" t="str">
        <f>+'Ekamut-caxs'!B50</f>
        <v>Գնումների համակարգողի ծառայության գծով</v>
      </c>
      <c r="C44" s="273">
        <v>57.5</v>
      </c>
      <c r="D44" s="275">
        <f>+'Ekamut-caxs'!D50</f>
        <v>105</v>
      </c>
      <c r="E44" s="272">
        <f t="shared" si="0"/>
        <v>47.5</v>
      </c>
      <c r="F44" s="271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17</v>
      </c>
      <c r="B45" s="274" t="str">
        <f>+'Ekamut-caxs'!B51</f>
        <v>Համակարգիչների տեխնիկական սպասարկման գծով</v>
      </c>
      <c r="C45" s="273">
        <v>32</v>
      </c>
      <c r="D45" s="275">
        <f>+'Ekamut-caxs'!D51</f>
        <v>60</v>
      </c>
      <c r="E45" s="272">
        <f t="shared" si="0"/>
        <v>28</v>
      </c>
      <c r="F45" s="271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30" customHeight="1">
      <c r="A46" s="396">
        <f t="shared" si="3"/>
        <v>18</v>
      </c>
      <c r="B46" s="274" t="str">
        <f>+'Ekamut-caxs'!B52</f>
        <v>Համակարգչային ծրագրի և կայքի սպասարկման գծով</v>
      </c>
      <c r="C46" s="271">
        <v>95</v>
      </c>
      <c r="D46" s="275">
        <f>+'Ekamut-caxs'!D52</f>
        <v>95</v>
      </c>
      <c r="E46" s="272">
        <f t="shared" si="0"/>
        <v>0</v>
      </c>
      <c r="F46" s="271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19</v>
      </c>
      <c r="B47" s="274" t="str">
        <f>+'Ekamut-caxs'!B53</f>
        <v>էլ․ստորագրության գծով</v>
      </c>
      <c r="C47" s="271">
        <v>3</v>
      </c>
      <c r="D47" s="275">
        <f>+'Ekamut-caxs'!D53</f>
        <v>6</v>
      </c>
      <c r="E47" s="272">
        <f t="shared" ref="E47:E58" si="4">D47-C47</f>
        <v>3</v>
      </c>
      <c r="F47" s="271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20</v>
      </c>
      <c r="B48" s="274" t="str">
        <f>+'Ekamut-caxs'!B54</f>
        <v>Հայտարարության գծով</v>
      </c>
      <c r="C48" s="271">
        <v>8.6</v>
      </c>
      <c r="D48" s="275">
        <f>+'Ekamut-caxs'!D54</f>
        <v>20</v>
      </c>
      <c r="E48" s="272">
        <f t="shared" si="4"/>
        <v>11.4</v>
      </c>
      <c r="F48" s="271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0.25" hidden="1" customHeight="1">
      <c r="A49" s="396">
        <f t="shared" si="3"/>
        <v>21</v>
      </c>
      <c r="B49" s="274" t="str">
        <f>+'Ekamut-caxs'!B55</f>
        <v>Բաժանորդագրության գծով</v>
      </c>
      <c r="C49" s="271"/>
      <c r="D49" s="275">
        <f>+'Ekamut-caxs'!D55</f>
        <v>0</v>
      </c>
      <c r="E49" s="272">
        <f t="shared" si="4"/>
        <v>0</v>
      </c>
      <c r="F49" s="271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18.75" customHeight="1">
      <c r="A50" s="396">
        <v>21</v>
      </c>
      <c r="B50" s="274" t="str">
        <f>+'Ekamut-caxs'!B56</f>
        <v>Վերապատրաստման գծով</v>
      </c>
      <c r="C50" s="271"/>
      <c r="D50" s="275">
        <f>+'Ekamut-caxs'!D56</f>
        <v>60</v>
      </c>
      <c r="E50" s="272">
        <f t="shared" si="4"/>
        <v>60</v>
      </c>
      <c r="F50" s="271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4" hidden="1" customHeight="1">
      <c r="A51" s="396">
        <f t="shared" si="3"/>
        <v>22</v>
      </c>
      <c r="B51" s="274">
        <f>+'Ekamut-caxs'!B57</f>
        <v>0</v>
      </c>
      <c r="C51" s="271"/>
      <c r="D51" s="275">
        <f>+'Ekamut-caxs'!D57</f>
        <v>0</v>
      </c>
      <c r="E51" s="272">
        <f t="shared" si="4"/>
        <v>0</v>
      </c>
      <c r="F51" s="271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17.25" hidden="1" customHeight="1">
      <c r="A52" s="396">
        <f t="shared" si="3"/>
        <v>23</v>
      </c>
      <c r="B52" s="274">
        <f>+'Ekamut-caxs'!B58</f>
        <v>0</v>
      </c>
      <c r="C52" s="271"/>
      <c r="D52" s="273">
        <f>+'Ekamut-caxs'!D58</f>
        <v>0</v>
      </c>
      <c r="E52" s="271">
        <f t="shared" si="4"/>
        <v>0</v>
      </c>
      <c r="F52" s="271"/>
      <c r="G52" s="60"/>
    </row>
    <row r="53" spans="1:18" s="61" customFormat="1" ht="18" customHeight="1">
      <c r="A53" s="493">
        <v>22</v>
      </c>
      <c r="B53" s="360" t="s">
        <v>260</v>
      </c>
      <c r="C53" s="271">
        <v>50</v>
      </c>
      <c r="D53" s="273">
        <f>+'Ekamut-caxs'!D59</f>
        <v>0</v>
      </c>
      <c r="E53" s="271">
        <f>D53-C53</f>
        <v>-50</v>
      </c>
      <c r="F53" s="271"/>
      <c r="G53" s="60"/>
    </row>
    <row r="54" spans="1:18" s="61" customFormat="1" ht="4.5" hidden="1" customHeight="1">
      <c r="A54" s="493">
        <f t="shared" si="3"/>
        <v>23</v>
      </c>
      <c r="B54" s="360">
        <f>+'Ekamut-caxs'!B60</f>
        <v>0</v>
      </c>
      <c r="C54" s="271"/>
      <c r="D54" s="273">
        <f>+'Ekamut-caxs'!D60</f>
        <v>0</v>
      </c>
      <c r="E54" s="271">
        <f>D54-C54</f>
        <v>0</v>
      </c>
      <c r="F54" s="271"/>
      <c r="G54" s="60" t="s">
        <v>120</v>
      </c>
    </row>
    <row r="55" spans="1:18" s="62" customFormat="1" ht="28.5" customHeight="1">
      <c r="A55" s="396">
        <v>23</v>
      </c>
      <c r="B55" s="274" t="str">
        <f>+'Ekamut-caxs'!B61</f>
        <v>Հիմնական միջոցների մաշվածության գծով, որից՝</v>
      </c>
      <c r="C55" s="271">
        <v>5782.1</v>
      </c>
      <c r="D55" s="275">
        <f>+'Ekamut-caxs'!D61</f>
        <v>5782.1</v>
      </c>
      <c r="E55" s="272">
        <f t="shared" si="4"/>
        <v>0</v>
      </c>
      <c r="F55" s="271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1" t="str">
        <f>+'Ekamut-caxs'!B62</f>
        <v>պայմանով (անհատույց) ստացված</v>
      </c>
      <c r="C56" s="254">
        <v>5315.6</v>
      </c>
      <c r="D56" s="276">
        <f>+'Ekamut-caxs'!D62</f>
        <v>5782.1</v>
      </c>
      <c r="E56" s="253">
        <f t="shared" si="4"/>
        <v>466.5</v>
      </c>
      <c r="F56" s="254"/>
      <c r="G56" s="150"/>
    </row>
    <row r="57" spans="1:18" s="62" customFormat="1" ht="21" customHeight="1">
      <c r="A57" s="64">
        <v>24</v>
      </c>
      <c r="B57" s="274" t="str">
        <f>+'Ekamut-caxs'!B63</f>
        <v xml:space="preserve">Չփոխհատուցվող հարկերի գծով </v>
      </c>
      <c r="C57" s="271">
        <v>10</v>
      </c>
      <c r="D57" s="275">
        <f>+'Ekamut-caxs'!D63</f>
        <v>0</v>
      </c>
      <c r="E57" s="272">
        <f t="shared" si="4"/>
        <v>-10</v>
      </c>
      <c r="F57" s="271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v>25</v>
      </c>
      <c r="B58" s="274" t="str">
        <f>+'Ekamut-caxs'!B64</f>
        <v>Այլ ծախսերի գծով</v>
      </c>
      <c r="C58" s="271">
        <v>55.7</v>
      </c>
      <c r="D58" s="275">
        <f>+'Ekamut-caxs'!D64</f>
        <v>0</v>
      </c>
      <c r="E58" s="272">
        <f t="shared" si="4"/>
        <v>-55.7</v>
      </c>
      <c r="F58" s="271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20.25" customHeight="1">
      <c r="A59" s="24"/>
      <c r="B59" s="409" t="s">
        <v>77</v>
      </c>
      <c r="C59" s="283">
        <f>C6-C19</f>
        <v>0</v>
      </c>
      <c r="D59" s="283">
        <f>D6-D19</f>
        <v>0</v>
      </c>
      <c r="E59" s="283">
        <f t="shared" si="0"/>
        <v>0</v>
      </c>
      <c r="F59" s="342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0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1" t="s">
        <v>2</v>
      </c>
      <c r="C61" s="432"/>
      <c r="D61" s="585" t="str">
        <f>+'Ekamut-caxs'!D67</f>
        <v>Ա.Համբարձումյան</v>
      </c>
      <c r="E61" s="585"/>
      <c r="F61" s="304"/>
      <c r="G61" s="25"/>
    </row>
    <row r="62" spans="1:18" ht="9.75" customHeight="1">
      <c r="B62" s="433"/>
      <c r="C62" s="434"/>
      <c r="D62" s="584" t="s">
        <v>5</v>
      </c>
      <c r="E62" s="584"/>
      <c r="F62" s="305"/>
      <c r="G62" s="25"/>
    </row>
    <row r="63" spans="1:18" ht="24.75" customHeight="1">
      <c r="B63" s="431" t="s">
        <v>6</v>
      </c>
      <c r="C63" s="432"/>
      <c r="D63" s="585" t="str">
        <f>+'Ekamut-caxs'!D69</f>
        <v>Գ. Սարգսյան</v>
      </c>
      <c r="E63" s="585"/>
      <c r="F63" s="304"/>
      <c r="G63" s="25"/>
    </row>
    <row r="64" spans="1:18" ht="11.25" customHeight="1">
      <c r="B64" s="435"/>
      <c r="C64" s="434"/>
      <c r="D64" s="584" t="s">
        <v>5</v>
      </c>
      <c r="E64" s="584"/>
      <c r="F64" s="305"/>
      <c r="G64" s="25"/>
    </row>
    <row r="65" spans="1:7" s="17" customFormat="1">
      <c r="A65" s="22"/>
      <c r="B65" s="436" t="s">
        <v>1</v>
      </c>
      <c r="C65" s="434"/>
      <c r="D65" s="434"/>
      <c r="E65" s="434"/>
      <c r="F65" s="36"/>
      <c r="G65" s="25"/>
    </row>
    <row r="66" spans="1:7" s="17" customFormat="1">
      <c r="A66" s="115"/>
      <c r="B66" s="412"/>
      <c r="C66" s="25"/>
      <c r="D66" s="25"/>
      <c r="E66" s="25"/>
      <c r="F66" s="25"/>
      <c r="G66" s="25"/>
    </row>
    <row r="67" spans="1:7" s="17" customFormat="1">
      <c r="A67" s="115"/>
      <c r="B67" s="412"/>
      <c r="C67" s="25"/>
      <c r="D67" s="25"/>
      <c r="E67" s="25"/>
      <c r="F67" s="25"/>
      <c r="G67" s="25"/>
    </row>
    <row r="68" spans="1:7" s="17" customFormat="1">
      <c r="A68" s="115"/>
      <c r="B68" s="412"/>
      <c r="C68" s="25"/>
      <c r="D68" s="25"/>
      <c r="E68" s="25"/>
      <c r="F68" s="25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</row>
    <row r="71" spans="1:7" s="17" customFormat="1">
      <c r="A71" s="115"/>
      <c r="B71" s="412"/>
      <c r="C71" s="25"/>
      <c r="D71" s="25"/>
      <c r="E71" s="25"/>
      <c r="F71" s="25"/>
    </row>
    <row r="72" spans="1:7" s="17" customFormat="1">
      <c r="A72" s="115"/>
      <c r="B72" s="412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5.570312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3" t="s">
        <v>78</v>
      </c>
      <c r="B1" s="583"/>
      <c r="C1" s="583"/>
      <c r="D1" s="583"/>
      <c r="E1" s="583"/>
      <c r="F1" s="583"/>
    </row>
    <row r="2" spans="1:20" s="20" customFormat="1" ht="20.25">
      <c r="A2" s="577" t="str">
        <f>+'Ekamut-caxs'!A7:D7</f>
        <v xml:space="preserve">«Երևանի հ․93 մսուր-մանկապարտեզ» ՀՈԱԿ-ի </v>
      </c>
      <c r="B2" s="577"/>
      <c r="C2" s="577"/>
      <c r="D2" s="577"/>
      <c r="E2" s="577"/>
      <c r="F2" s="577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6" t="s">
        <v>233</v>
      </c>
      <c r="B3" s="586"/>
      <c r="C3" s="586"/>
      <c r="D3" s="586"/>
      <c r="E3" s="586"/>
      <c r="F3" s="586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49" t="s">
        <v>213</v>
      </c>
      <c r="D5" s="249" t="s">
        <v>214</v>
      </c>
      <c r="E5" s="91" t="s">
        <v>49</v>
      </c>
      <c r="F5" s="306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5">
        <v>2043.6</v>
      </c>
      <c r="D6" s="255">
        <f>+C76</f>
        <v>3485.9000000000233</v>
      </c>
      <c r="E6" s="268">
        <f t="shared" ref="E6:E62" si="0">D6-C6</f>
        <v>1442.3000000000234</v>
      </c>
      <c r="F6" s="25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68">
        <f>SUM(C8,C9:C17)</f>
        <v>78615.200000000012</v>
      </c>
      <c r="D7" s="268">
        <f>SUM(D8,D9:D17)</f>
        <v>89500.800000000003</v>
      </c>
      <c r="E7" s="268">
        <f>D7-C7</f>
        <v>10885.599999999991</v>
      </c>
      <c r="F7" s="25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5">
        <v>75828.100000000006</v>
      </c>
      <c r="D8" s="266">
        <f>+'Dramakan hosqer'!F14</f>
        <v>89500.800000000003</v>
      </c>
      <c r="E8" s="266">
        <f>D8-C8</f>
        <v>13672.699999999997</v>
      </c>
      <c r="F8" s="265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5.7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5">
        <v>2787.1</v>
      </c>
      <c r="D9" s="266">
        <f>+'Dramakan hosqer'!F15</f>
        <v>0</v>
      </c>
      <c r="E9" s="266">
        <f t="shared" si="0"/>
        <v>-2787.1</v>
      </c>
      <c r="F9" s="265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6">
        <f t="shared" ref="A10:A17" si="1">+A9+1</f>
        <v>3</v>
      </c>
      <c r="B10" s="359" t="str">
        <f>+'Dramakan hosqer'!B16</f>
        <v>Սպասարկման և կոմունալ համավճարներից</v>
      </c>
      <c r="C10" s="265"/>
      <c r="D10" s="266">
        <f>+'Dramakan hosqer'!F16</f>
        <v>0</v>
      </c>
      <c r="E10" s="266">
        <f t="shared" si="0"/>
        <v>0</v>
      </c>
      <c r="F10" s="265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6.5" customHeight="1">
      <c r="A12" s="396">
        <v>3</v>
      </c>
      <c r="B12" s="359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0.75" hidden="1" customHeight="1">
      <c r="A13" s="396">
        <f t="shared" si="1"/>
        <v>4</v>
      </c>
      <c r="B13" s="359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6">
        <f t="shared" si="1"/>
        <v>5</v>
      </c>
      <c r="B14" s="359" t="str">
        <f>+'Dramakan hosqer'!B20</f>
        <v>Դեբիտորական պարտքերից</v>
      </c>
      <c r="C14" s="265"/>
      <c r="D14" s="266">
        <f>+'Dramakan hosqer'!F20</f>
        <v>0</v>
      </c>
      <c r="E14" s="266">
        <f t="shared" si="0"/>
        <v>0</v>
      </c>
      <c r="F14" s="265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6">
        <f t="shared" si="1"/>
        <v>6</v>
      </c>
      <c r="B15" s="359" t="str">
        <f>+'Dramakan hosqer'!B21</f>
        <v>Բանկի տոկոսից</v>
      </c>
      <c r="C15" s="265"/>
      <c r="D15" s="266">
        <f>+'Dramakan hosqer'!F21</f>
        <v>0</v>
      </c>
      <c r="E15" s="266">
        <f>D15-C15</f>
        <v>0</v>
      </c>
      <c r="F15" s="265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3">
        <f t="shared" si="1"/>
        <v>7</v>
      </c>
      <c r="B16" s="513">
        <f>+'Dramakan hosqer'!B22</f>
        <v>0</v>
      </c>
      <c r="C16" s="488"/>
      <c r="D16" s="488">
        <f>+'Dramakan hosqer'!F22</f>
        <v>0</v>
      </c>
      <c r="E16" s="488">
        <f t="shared" si="0"/>
        <v>0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3">
        <f t="shared" si="1"/>
        <v>8</v>
      </c>
      <c r="B17" s="513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68">
        <f>+C19+C61+C73</f>
        <v>77172.899999999994</v>
      </c>
      <c r="D18" s="268">
        <f>+D19+D61+D73</f>
        <v>91459.7</v>
      </c>
      <c r="E18" s="268">
        <f t="shared" si="0"/>
        <v>14286.800000000003</v>
      </c>
      <c r="F18" s="255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68">
        <f>SUM(C20,C23:C29,C33:C55,C59:C60)</f>
        <v>77114.899999999994</v>
      </c>
      <c r="D19" s="268">
        <f>SUM(D20,D23:D29,D33:D55,D59:D60)</f>
        <v>90584.3</v>
      </c>
      <c r="E19" s="268">
        <f t="shared" si="0"/>
        <v>13469.400000000009</v>
      </c>
      <c r="F19" s="255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0" t="str">
        <f>+'Dramakan hosqer'!B26</f>
        <v>Աշխատավարձի գծով</v>
      </c>
      <c r="C20" s="265">
        <v>50772.800000000003</v>
      </c>
      <c r="D20" s="266">
        <f>+'Dramakan hosqer'!F26</f>
        <v>56905.599999999999</v>
      </c>
      <c r="E20" s="266">
        <f t="shared" si="0"/>
        <v>6132.7999999999956</v>
      </c>
      <c r="F20" s="563" t="s">
        <v>380</v>
      </c>
      <c r="G20" s="564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6.5" customHeight="1">
      <c r="A21" s="26">
        <v>1.1000000000000001</v>
      </c>
      <c r="B21" s="391" t="str">
        <f>+'Dramakan hosqer'!B27</f>
        <v>վճարովի ծառայության գծով</v>
      </c>
      <c r="C21" s="256">
        <v>2074</v>
      </c>
      <c r="D21" s="270">
        <f>+'Dramakan hosqer'!F27</f>
        <v>0</v>
      </c>
      <c r="E21" s="270">
        <f t="shared" si="0"/>
        <v>-2074</v>
      </c>
      <c r="F21" s="563" t="s">
        <v>381</v>
      </c>
      <c r="G21" s="564"/>
    </row>
    <row r="22" spans="1:20" ht="18" hidden="1" customHeight="1">
      <c r="A22" s="26">
        <v>1.2</v>
      </c>
      <c r="B22" s="391">
        <f>+'Dramakan hosqer'!B28</f>
        <v>0</v>
      </c>
      <c r="C22" s="256"/>
      <c r="D22" s="270">
        <f>+'Dramakan hosqer'!F28</f>
        <v>0</v>
      </c>
      <c r="E22" s="270">
        <f t="shared" si="0"/>
        <v>0</v>
      </c>
      <c r="F22" s="563"/>
      <c r="G22" s="564"/>
    </row>
    <row r="23" spans="1:20" s="62" customFormat="1" ht="18" customHeight="1">
      <c r="A23" s="64">
        <f>+A20+1</f>
        <v>2</v>
      </c>
      <c r="B23" s="274" t="str">
        <f>+'Dramakan hosqer'!B29</f>
        <v>Սննդի գծով</v>
      </c>
      <c r="C23" s="265">
        <v>18410.099999999999</v>
      </c>
      <c r="D23" s="266">
        <f>+'Dramakan hosqer'!F29</f>
        <v>22963.8</v>
      </c>
      <c r="E23" s="266">
        <f t="shared" si="0"/>
        <v>4553.7000000000007</v>
      </c>
      <c r="F23" s="563"/>
      <c r="G23" s="565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4" t="str">
        <f>+'Dramakan hosqer'!B30</f>
        <v>Ջեռուցման գծով</v>
      </c>
      <c r="C24" s="265">
        <v>4101</v>
      </c>
      <c r="D24" s="266">
        <f>+'Dramakan hosqer'!F30</f>
        <v>4007.5</v>
      </c>
      <c r="E24" s="266">
        <f t="shared" si="0"/>
        <v>-93.5</v>
      </c>
      <c r="F24" s="563"/>
      <c r="G24" s="564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6">
        <f t="shared" ref="A25:A29" si="2">+A24+1</f>
        <v>4</v>
      </c>
      <c r="B25" s="274" t="str">
        <f>+'Dramakan hosqer'!B31</f>
        <v>Էլեկտրաէներգիայի գծով</v>
      </c>
      <c r="C25" s="265">
        <v>1825.1</v>
      </c>
      <c r="D25" s="266">
        <f>+'Dramakan hosqer'!F31</f>
        <v>1885.7</v>
      </c>
      <c r="E25" s="266">
        <f t="shared" si="0"/>
        <v>60.600000000000136</v>
      </c>
      <c r="F25" s="563"/>
      <c r="G25" s="564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si="2"/>
        <v>5</v>
      </c>
      <c r="B26" s="274" t="str">
        <f>+'Dramakan hosqer'!B32</f>
        <v>Ջրմուղ-կոյուղու գծով</v>
      </c>
      <c r="C26" s="265">
        <v>412.9</v>
      </c>
      <c r="D26" s="266">
        <f>+'Dramakan hosqer'!F32</f>
        <v>428.4</v>
      </c>
      <c r="E26" s="266">
        <f t="shared" si="0"/>
        <v>15.5</v>
      </c>
      <c r="F26" s="563"/>
      <c r="G26" s="564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6</v>
      </c>
      <c r="B27" s="274" t="str">
        <f>+'Dramakan hosqer'!B33</f>
        <v>Աղբահանության գծով</v>
      </c>
      <c r="C27" s="265">
        <v>101.3</v>
      </c>
      <c r="D27" s="266">
        <f>+'Dramakan hosqer'!F33</f>
        <v>102</v>
      </c>
      <c r="E27" s="266">
        <f t="shared" si="0"/>
        <v>0.70000000000000284</v>
      </c>
      <c r="F27" s="563"/>
      <c r="G27" s="564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6">
        <f t="shared" si="2"/>
        <v>7</v>
      </c>
      <c r="B28" s="274" t="str">
        <f>+'Dramakan hosqer'!B34</f>
        <v>Ախտաբանության գծով</v>
      </c>
      <c r="C28" s="265">
        <v>60</v>
      </c>
      <c r="D28" s="266">
        <f>+'Dramakan hosqer'!F34</f>
        <v>60</v>
      </c>
      <c r="E28" s="266">
        <f t="shared" si="0"/>
        <v>0</v>
      </c>
      <c r="F28" s="563"/>
      <c r="G28" s="566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6">
        <f t="shared" si="2"/>
        <v>8</v>
      </c>
      <c r="B29" s="274" t="str">
        <f>+'Dramakan hosqer'!B35</f>
        <v>Կապի գծով, այդ թվում`</v>
      </c>
      <c r="C29" s="266">
        <f>SUM(C30:C32)</f>
        <v>126.19999999999999</v>
      </c>
      <c r="D29" s="266">
        <f>SUM(D30:D32)</f>
        <v>163.6</v>
      </c>
      <c r="E29" s="266">
        <f t="shared" si="0"/>
        <v>37.400000000000006</v>
      </c>
      <c r="F29" s="563" t="s">
        <v>379</v>
      </c>
      <c r="G29" s="564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1" t="str">
        <f>+'Dramakan hosqer'!B36</f>
        <v>բաժանորդային վճար</v>
      </c>
      <c r="C30" s="256">
        <v>57.6</v>
      </c>
      <c r="D30" s="270">
        <f>+'Dramakan hosqer'!F36</f>
        <v>57.6</v>
      </c>
      <c r="E30" s="270">
        <f t="shared" si="0"/>
        <v>0</v>
      </c>
      <c r="F30" s="563"/>
      <c r="G30" s="564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6"/>
      <c r="D31" s="270">
        <f>+'Dramakan hosqer'!F37</f>
        <v>10</v>
      </c>
      <c r="E31" s="270">
        <f t="shared" si="0"/>
        <v>10</v>
      </c>
      <c r="F31" s="563"/>
      <c r="G31" s="567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7.25" customHeight="1">
      <c r="A32" s="26">
        <v>8.3000000000000007</v>
      </c>
      <c r="B32" s="361" t="str">
        <f>+'Dramakan hosqer'!B38</f>
        <v>ինտերնետ կապ</v>
      </c>
      <c r="C32" s="256">
        <v>68.599999999999994</v>
      </c>
      <c r="D32" s="270">
        <f>+'Dramakan hosqer'!F38</f>
        <v>96</v>
      </c>
      <c r="E32" s="270">
        <f t="shared" si="0"/>
        <v>27.400000000000006</v>
      </c>
      <c r="F32" s="563"/>
      <c r="G32" s="564"/>
      <c r="I32" s="134"/>
    </row>
    <row r="33" spans="1:20" s="62" customFormat="1" ht="0.75" hidden="1" customHeight="1">
      <c r="A33" s="64">
        <f>+A29+1</f>
        <v>9</v>
      </c>
      <c r="B33" s="274" t="str">
        <f>+'Dramakan hosqer'!B39</f>
        <v>Բանկային ծառայության գծով</v>
      </c>
      <c r="C33" s="265"/>
      <c r="D33" s="266">
        <f>+'Dramakan hosqer'!F39</f>
        <v>0</v>
      </c>
      <c r="E33" s="266">
        <f t="shared" si="0"/>
        <v>0</v>
      </c>
      <c r="F33" s="563"/>
      <c r="G33" s="564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4" t="str">
        <f>+'Dramakan hosqer'!B40</f>
        <v>Տնտեսական ապրանքների գծով</v>
      </c>
      <c r="C34" s="265">
        <v>574.1</v>
      </c>
      <c r="D34" s="266">
        <f>+'Dramakan hosqer'!F40</f>
        <v>1176</v>
      </c>
      <c r="E34" s="266">
        <f t="shared" si="0"/>
        <v>601.9</v>
      </c>
      <c r="F34" s="563"/>
      <c r="G34" s="568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6">
        <f t="shared" ref="A35:A54" si="3">+A34+1</f>
        <v>10</v>
      </c>
      <c r="B35" s="274" t="str">
        <f>+'Dramakan hosqer'!B41</f>
        <v>Գրասենյակային ապրանքների գծով</v>
      </c>
      <c r="C35" s="265">
        <v>210.4</v>
      </c>
      <c r="D35" s="266">
        <f>+'Dramakan hosqer'!F41</f>
        <v>224</v>
      </c>
      <c r="E35" s="266">
        <f t="shared" si="0"/>
        <v>13.599999999999994</v>
      </c>
      <c r="F35" s="265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si="3"/>
        <v>11</v>
      </c>
      <c r="B36" s="274" t="str">
        <f>+'Dramakan hosqer'!B42</f>
        <v>Փոքրարժեք կամ արագամաշ առարկաների գծով</v>
      </c>
      <c r="C36" s="265">
        <v>101</v>
      </c>
      <c r="D36" s="266">
        <f>+'Dramakan hosqer'!F42</f>
        <v>224</v>
      </c>
      <c r="E36" s="266">
        <f t="shared" si="0"/>
        <v>123</v>
      </c>
      <c r="F36" s="265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6">
        <f t="shared" si="3"/>
        <v>12</v>
      </c>
      <c r="B37" s="274" t="str">
        <f>+'Dramakan hosqer'!B43</f>
        <v>Ուսումնական նյութերի գծով</v>
      </c>
      <c r="C37" s="265">
        <v>13</v>
      </c>
      <c r="D37" s="266">
        <f>+'Dramakan hosqer'!F43</f>
        <v>580</v>
      </c>
      <c r="E37" s="266">
        <f t="shared" si="0"/>
        <v>567</v>
      </c>
      <c r="F37" s="265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6.5" customHeight="1">
      <c r="A38" s="396">
        <f t="shared" si="3"/>
        <v>13</v>
      </c>
      <c r="B38" s="274" t="str">
        <f>+'Dramakan hosqer'!B44</f>
        <v>Դեղորայքի գծով</v>
      </c>
      <c r="C38" s="265">
        <v>25.9</v>
      </c>
      <c r="D38" s="266">
        <f>+'Dramakan hosqer'!F44</f>
        <v>309.60000000000002</v>
      </c>
      <c r="E38" s="266">
        <f t="shared" si="0"/>
        <v>283.70000000000005</v>
      </c>
      <c r="F38" s="265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hidden="1" customHeight="1">
      <c r="A39" s="396">
        <f t="shared" si="3"/>
        <v>14</v>
      </c>
      <c r="B39" s="274" t="str">
        <f>+'Dramakan hosqer'!B45</f>
        <v>Բուժ.ծառայության գծով</v>
      </c>
      <c r="C39" s="265"/>
      <c r="D39" s="266">
        <f>+'Dramakan hosqer'!F45</f>
        <v>0</v>
      </c>
      <c r="E39" s="266">
        <f t="shared" si="0"/>
        <v>0</v>
      </c>
      <c r="F39" s="265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6">
        <v>14</v>
      </c>
      <c r="B40" s="274" t="str">
        <f>+'Dramakan hosqer'!B46</f>
        <v>Ընթացիկ վերանորոգման գծով</v>
      </c>
      <c r="C40" s="265">
        <v>29.5</v>
      </c>
      <c r="D40" s="266">
        <f>+'Dramakan hosqer'!F46</f>
        <v>0</v>
      </c>
      <c r="E40" s="266">
        <f t="shared" si="0"/>
        <v>-29.5</v>
      </c>
      <c r="F40" s="265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7.25" customHeight="1">
      <c r="A41" s="396">
        <f t="shared" si="3"/>
        <v>15</v>
      </c>
      <c r="B41" s="274" t="str">
        <f>+'Dramakan hosqer'!B47</f>
        <v>Ջեռուցման համակարգի սպասարկման գծով</v>
      </c>
      <c r="C41" s="265">
        <v>80.5</v>
      </c>
      <c r="D41" s="266">
        <f>+'Dramakan hosqer'!F47</f>
        <v>124.6</v>
      </c>
      <c r="E41" s="266">
        <f t="shared" si="0"/>
        <v>44.099999999999994</v>
      </c>
      <c r="F41" s="265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6">
        <f t="shared" si="3"/>
        <v>16</v>
      </c>
      <c r="B42" s="274" t="str">
        <f>+'Dramakan hosqer'!B48</f>
        <v>Կաթսայատան սպասարկման գծով</v>
      </c>
      <c r="C42" s="265"/>
      <c r="D42" s="266">
        <f>+'Dramakan hosqer'!F48</f>
        <v>0</v>
      </c>
      <c r="E42" s="266">
        <f t="shared" si="0"/>
        <v>0</v>
      </c>
      <c r="F42" s="265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6">
        <f t="shared" si="3"/>
        <v>17</v>
      </c>
      <c r="B43" s="274" t="str">
        <f>+'Dramakan hosqer'!B49</f>
        <v>Սպասարկման և կոմունալ համավճարների գծով</v>
      </c>
      <c r="C43" s="265"/>
      <c r="D43" s="266">
        <f>+'Dramakan hosqer'!F49</f>
        <v>0</v>
      </c>
      <c r="E43" s="266">
        <f t="shared" si="0"/>
        <v>0</v>
      </c>
      <c r="F43" s="265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6">
        <v>16</v>
      </c>
      <c r="B44" s="274" t="str">
        <f>+'Dramakan hosqer'!B50</f>
        <v>Գնումների համակարգողի ծառայության գծով</v>
      </c>
      <c r="C44" s="265">
        <v>57.5</v>
      </c>
      <c r="D44" s="266">
        <f>+'Dramakan hosqer'!F50</f>
        <v>105</v>
      </c>
      <c r="E44" s="266">
        <f t="shared" si="0"/>
        <v>47.5</v>
      </c>
      <c r="F44" s="265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6">
        <f t="shared" si="3"/>
        <v>17</v>
      </c>
      <c r="B45" s="274" t="str">
        <f>+'Dramakan hosqer'!B51</f>
        <v>Համակարգիչների տեխնիկական սպասարկման գծով</v>
      </c>
      <c r="C45" s="265">
        <v>32</v>
      </c>
      <c r="D45" s="266">
        <f>+'Dramakan hosqer'!F51</f>
        <v>60</v>
      </c>
      <c r="E45" s="266">
        <f t="shared" si="0"/>
        <v>28</v>
      </c>
      <c r="F45" s="265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32.25" customHeight="1">
      <c r="A46" s="396">
        <f t="shared" si="3"/>
        <v>18</v>
      </c>
      <c r="B46" s="274" t="str">
        <f>+'Dramakan hosqer'!B52</f>
        <v>Համակարգչային ծրագրի և կայքի սպասարկման գծով</v>
      </c>
      <c r="C46" s="265">
        <v>95</v>
      </c>
      <c r="D46" s="266">
        <f>+'Dramakan hosqer'!F52</f>
        <v>95</v>
      </c>
      <c r="E46" s="266">
        <f t="shared" si="0"/>
        <v>0</v>
      </c>
      <c r="F46" s="265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f t="shared" si="3"/>
        <v>19</v>
      </c>
      <c r="B47" s="274" t="str">
        <f>+'Dramakan hosqer'!B53</f>
        <v>էլ․ստորագրության գծով</v>
      </c>
      <c r="C47" s="265">
        <v>3</v>
      </c>
      <c r="D47" s="266">
        <f>+'Dramakan hosqer'!F53</f>
        <v>6</v>
      </c>
      <c r="E47" s="266">
        <f t="shared" si="0"/>
        <v>3</v>
      </c>
      <c r="F47" s="265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7.25" customHeight="1">
      <c r="A48" s="396">
        <f t="shared" si="3"/>
        <v>20</v>
      </c>
      <c r="B48" s="274" t="str">
        <f>+'Dramakan hosqer'!B54</f>
        <v>Հայտարարության գծով</v>
      </c>
      <c r="C48" s="265">
        <v>8.6</v>
      </c>
      <c r="D48" s="266">
        <f>+'Dramakan hosqer'!F54</f>
        <v>20</v>
      </c>
      <c r="E48" s="266">
        <f t="shared" si="0"/>
        <v>11.4</v>
      </c>
      <c r="F48" s="265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24" hidden="1" customHeight="1">
      <c r="A49" s="396">
        <f t="shared" si="3"/>
        <v>21</v>
      </c>
      <c r="B49" s="274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5.75" customHeight="1">
      <c r="A50" s="396">
        <v>21</v>
      </c>
      <c r="B50" s="274" t="str">
        <f>+'Dramakan hosqer'!B56</f>
        <v>Վերապատրաստման գծով</v>
      </c>
      <c r="C50" s="265"/>
      <c r="D50" s="266">
        <f>+'Dramakan hosqer'!F56</f>
        <v>60</v>
      </c>
      <c r="E50" s="266">
        <f t="shared" si="0"/>
        <v>60</v>
      </c>
      <c r="F50" s="265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5" hidden="1" customHeight="1">
      <c r="A51" s="396">
        <f t="shared" si="3"/>
        <v>22</v>
      </c>
      <c r="B51" s="274">
        <f>+'Dramakan hosqer'!B57</f>
        <v>0</v>
      </c>
      <c r="C51" s="265"/>
      <c r="D51" s="266">
        <f>+'Dramakan hosqer'!F57</f>
        <v>0</v>
      </c>
      <c r="E51" s="266">
        <f t="shared" si="0"/>
        <v>0</v>
      </c>
      <c r="F51" s="265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.75" hidden="1" customHeight="1">
      <c r="A52" s="396">
        <f t="shared" si="3"/>
        <v>23</v>
      </c>
      <c r="B52" s="274">
        <f>+'Dramakan hosqer'!B58</f>
        <v>0</v>
      </c>
      <c r="C52" s="265"/>
      <c r="D52" s="265">
        <f>+'Dramakan hosqer'!F58</f>
        <v>0</v>
      </c>
      <c r="E52" s="265">
        <f t="shared" si="0"/>
        <v>0</v>
      </c>
      <c r="F52" s="265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3">
        <v>22</v>
      </c>
      <c r="B53" s="360" t="s">
        <v>260</v>
      </c>
      <c r="C53" s="488">
        <v>50</v>
      </c>
      <c r="D53" s="488">
        <f>+'Dramakan hosqer'!F59</f>
        <v>0</v>
      </c>
      <c r="E53" s="488">
        <f>D53-C53</f>
        <v>-50</v>
      </c>
      <c r="F53" s="48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24.75" customHeight="1">
      <c r="A54" s="493">
        <f t="shared" si="3"/>
        <v>23</v>
      </c>
      <c r="B54" s="360" t="s">
        <v>378</v>
      </c>
      <c r="C54" s="488">
        <v>10</v>
      </c>
      <c r="D54" s="488">
        <f>+'Dramakan hosqer'!F60</f>
        <v>0</v>
      </c>
      <c r="E54" s="488">
        <f>D54-C54</f>
        <v>-10</v>
      </c>
      <c r="F54" s="488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30.75" customHeight="1">
      <c r="A55" s="396">
        <v>24</v>
      </c>
      <c r="B55" s="274" t="str">
        <f>+'Dramakan hosqer'!B61</f>
        <v>Հարկային պարտավորությունների գծով, այդ թվում՝</v>
      </c>
      <c r="C55" s="266">
        <f>SUM(C56:C58)</f>
        <v>15</v>
      </c>
      <c r="D55" s="266">
        <f>SUM(D56:D58)</f>
        <v>0</v>
      </c>
      <c r="E55" s="265">
        <f>D55-C55</f>
        <v>-15</v>
      </c>
      <c r="F55" s="265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49" customFormat="1" ht="18" hidden="1" customHeight="1">
      <c r="A56" s="15">
        <v>31.1</v>
      </c>
      <c r="B56" s="361" t="str">
        <f>+'Dramakan hosqer'!B62</f>
        <v>շահութահարկի գծով</v>
      </c>
      <c r="C56" s="256"/>
      <c r="D56" s="270">
        <f>+'Dramakan hosqer'!F62</f>
        <v>0</v>
      </c>
      <c r="E56" s="256">
        <f>D56-C56</f>
        <v>0</v>
      </c>
      <c r="F56" s="256"/>
      <c r="G56" s="157"/>
      <c r="H56" s="158"/>
      <c r="I56" s="158"/>
      <c r="J56" s="158"/>
      <c r="K56" s="158"/>
      <c r="L56" s="158"/>
      <c r="M56" s="158"/>
      <c r="N56" s="159"/>
      <c r="O56" s="159"/>
      <c r="P56" s="159"/>
      <c r="Q56" s="159"/>
      <c r="R56" s="159"/>
      <c r="S56" s="159"/>
      <c r="T56" s="159"/>
    </row>
    <row r="57" spans="1:20" s="149" customFormat="1" ht="18.75" hidden="1" customHeight="1">
      <c r="A57" s="15">
        <v>31.2</v>
      </c>
      <c r="B57" s="361" t="str">
        <f>+'Dramakan hosqer'!B63</f>
        <v>ԱԱՀ-ի գծով</v>
      </c>
      <c r="C57" s="256"/>
      <c r="D57" s="270">
        <f>+'Dramakan hosqer'!F63</f>
        <v>0</v>
      </c>
      <c r="E57" s="270">
        <f t="shared" si="0"/>
        <v>0</v>
      </c>
      <c r="F57" s="256"/>
      <c r="G57" s="160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" customHeight="1">
      <c r="A58" s="15">
        <v>24.1</v>
      </c>
      <c r="B58" s="361" t="str">
        <f>+'Dramakan hosqer'!B64</f>
        <v xml:space="preserve">չփոխհատուցվող հարկերի գծով </v>
      </c>
      <c r="C58" s="256">
        <v>15</v>
      </c>
      <c r="D58" s="270">
        <f>+'Dramakan hosqer'!F64</f>
        <v>0</v>
      </c>
      <c r="E58" s="270">
        <f t="shared" si="0"/>
        <v>-15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62" customFormat="1" ht="21" customHeight="1">
      <c r="A59" s="72">
        <f>+A55+1</f>
        <v>25</v>
      </c>
      <c r="B59" s="274" t="str">
        <f>+'Dramakan hosqer'!B65</f>
        <v>Կրեդիտորական պարտքի մարման գծով</v>
      </c>
      <c r="C59" s="265"/>
      <c r="D59" s="266">
        <f>+'Dramakan hosqer'!F65</f>
        <v>1083.5</v>
      </c>
      <c r="E59" s="266">
        <f t="shared" si="0"/>
        <v>1083.5</v>
      </c>
      <c r="F59" s="265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9.5" hidden="1" customHeight="1">
      <c r="A60" s="72">
        <f>+A59+1</f>
        <v>26</v>
      </c>
      <c r="B60" s="274" t="str">
        <f>+'Dramakan hosqer'!B66</f>
        <v>Այլ արտահոսքերի գծով</v>
      </c>
      <c r="C60" s="265"/>
      <c r="D60" s="266">
        <f>+'Dramakan hosqer'!F66</f>
        <v>0</v>
      </c>
      <c r="E60" s="266">
        <f t="shared" si="0"/>
        <v>0</v>
      </c>
      <c r="F60" s="265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0.25" customHeight="1">
      <c r="A61" s="156" t="s">
        <v>54</v>
      </c>
      <c r="B61" s="14" t="s">
        <v>57</v>
      </c>
      <c r="C61" s="268">
        <f>+C62+C69</f>
        <v>58</v>
      </c>
      <c r="D61" s="268">
        <f>+D62+D69</f>
        <v>0</v>
      </c>
      <c r="E61" s="268">
        <f t="shared" si="0"/>
        <v>-58</v>
      </c>
      <c r="F61" s="255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" customHeight="1">
      <c r="A62" s="72">
        <v>1</v>
      </c>
      <c r="B62" s="269" t="str">
        <f>+'Dramakan hosqer'!B68</f>
        <v>Հիմնական միջոցների ձեռքբերում, այդ թվում՝</v>
      </c>
      <c r="C62" s="266">
        <f>SUM(C63:C68)</f>
        <v>58</v>
      </c>
      <c r="D62" s="266">
        <f>SUM(D63:D68)</f>
        <v>0</v>
      </c>
      <c r="E62" s="266">
        <f t="shared" si="0"/>
        <v>-58</v>
      </c>
      <c r="F62" s="26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38.25" hidden="1" customHeight="1">
      <c r="A63" s="72">
        <v>1.1000000000000001</v>
      </c>
      <c r="B63" s="269" t="str">
        <f>+'Dramakan hosqer'!B69</f>
        <v>գրասենյակային և տնտեսական գույք</v>
      </c>
      <c r="C63" s="265"/>
      <c r="D63" s="266">
        <f>+'Dramakan hosqer'!F69</f>
        <v>0</v>
      </c>
      <c r="E63" s="266">
        <f t="shared" ref="E63:E76" si="4">D63-C63</f>
        <v>0</v>
      </c>
      <c r="F63" s="26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38.25" hidden="1" customHeight="1">
      <c r="A64" s="72">
        <v>1.1000000000000001</v>
      </c>
      <c r="B64" s="269" t="str">
        <f>+'Dramakan hosqer'!B70</f>
        <v>համակարգչային սարքավորումներ / տեխնիկա</v>
      </c>
      <c r="C64" s="265"/>
      <c r="D64" s="266">
        <f>+'Dramakan hosqer'!F70</f>
        <v>0</v>
      </c>
      <c r="E64" s="266">
        <f>D64-C64</f>
        <v>0</v>
      </c>
      <c r="F64" s="265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27.75" customHeight="1">
      <c r="A65" s="72">
        <v>1.3</v>
      </c>
      <c r="B65" s="269" t="str">
        <f>+'Dramakan hosqer'!B71</f>
        <v>մեքենաներ և սարքավորումներ</v>
      </c>
      <c r="C65" s="265">
        <v>58</v>
      </c>
      <c r="D65" s="266">
        <f>+'Dramakan hosqer'!F71</f>
        <v>0</v>
      </c>
      <c r="E65" s="266">
        <f t="shared" si="4"/>
        <v>-58</v>
      </c>
      <c r="F65" s="265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38.25" hidden="1" customHeight="1">
      <c r="A66" s="72">
        <v>1.4</v>
      </c>
      <c r="B66" s="269" t="str">
        <f>+'Dramakan hosqer'!B72</f>
        <v>սպորտային գույք</v>
      </c>
      <c r="C66" s="265"/>
      <c r="D66" s="266">
        <f>+'Dramakan hosqer'!F72</f>
        <v>0</v>
      </c>
      <c r="E66" s="266">
        <f t="shared" si="4"/>
        <v>0</v>
      </c>
      <c r="F66" s="265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30.75" hidden="1" customHeight="1">
      <c r="A67" s="72">
        <v>1.5</v>
      </c>
      <c r="B67" s="518" t="str">
        <f>+'Dramakan hosqer'!B73</f>
        <v>գրականություն</v>
      </c>
      <c r="C67" s="488"/>
      <c r="D67" s="488">
        <f>+'Dramakan hosqer'!F73</f>
        <v>0</v>
      </c>
      <c r="E67" s="488">
        <f>D67-C67</f>
        <v>0</v>
      </c>
      <c r="F67" s="48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30" hidden="1" customHeight="1">
      <c r="A68" s="72">
        <v>1.6</v>
      </c>
      <c r="B68" s="518">
        <f>+'Dramakan hosqer'!B74</f>
        <v>0</v>
      </c>
      <c r="C68" s="488"/>
      <c r="D68" s="488">
        <f>+'Dramakan hosqer'!F74</f>
        <v>0</v>
      </c>
      <c r="E68" s="488">
        <f>D68-C68</f>
        <v>0</v>
      </c>
      <c r="F68" s="488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3.75" hidden="1" customHeight="1">
      <c r="A69" s="72">
        <v>2</v>
      </c>
      <c r="B69" s="269" t="str">
        <f>+'Dramakan hosqer'!B75</f>
        <v>Հիմնական միջոցների հիմնական վերանորոգում, 
այդ թվում՝</v>
      </c>
      <c r="C69" s="266">
        <f>SUM(C70:C72)</f>
        <v>0</v>
      </c>
      <c r="D69" s="266">
        <f>SUM(D70:D72)</f>
        <v>0</v>
      </c>
      <c r="E69" s="265">
        <f>D69-C69</f>
        <v>0</v>
      </c>
      <c r="F69" s="265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30" hidden="1" customHeight="1">
      <c r="A70" s="72">
        <v>2.1</v>
      </c>
      <c r="B70" s="269" t="str">
        <f>+'Dramakan hosqer'!B76</f>
        <v>ամրացված գույքի (շենք)</v>
      </c>
      <c r="C70" s="265"/>
      <c r="D70" s="266">
        <f>+'Dramakan hosqer'!F76</f>
        <v>0</v>
      </c>
      <c r="E70" s="266">
        <f t="shared" si="4"/>
        <v>0</v>
      </c>
      <c r="F70" s="265"/>
      <c r="G70" s="180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31.5" hidden="1" customHeight="1">
      <c r="A71" s="72">
        <v>2.2000000000000002</v>
      </c>
      <c r="B71" s="269" t="str">
        <f>+'Dramakan hosqer'!B77</f>
        <v>հիմնական միջոցի</v>
      </c>
      <c r="C71" s="265"/>
      <c r="D71" s="266">
        <f>+'Dramakan hosqer'!F77</f>
        <v>0</v>
      </c>
      <c r="E71" s="266">
        <f t="shared" si="4"/>
        <v>0</v>
      </c>
      <c r="F71" s="265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32.25" hidden="1" customHeight="1">
      <c r="A72" s="72">
        <v>2.2999999999999998</v>
      </c>
      <c r="B72" s="269" t="str">
        <f>+'Dramakan hosqer'!B78</f>
        <v>նախագծանախահաշվային փաստաթղթերի գծով</v>
      </c>
      <c r="C72" s="265"/>
      <c r="D72" s="266">
        <f>+'Dramakan hosqer'!F78</f>
        <v>0</v>
      </c>
      <c r="E72" s="266">
        <f t="shared" si="4"/>
        <v>0</v>
      </c>
      <c r="F72" s="265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6" t="s">
        <v>55</v>
      </c>
      <c r="B73" s="14" t="s">
        <v>151</v>
      </c>
      <c r="C73" s="268">
        <f>SUM(C74:C75)</f>
        <v>0</v>
      </c>
      <c r="D73" s="268">
        <f>SUM(D74:D75)</f>
        <v>875.4</v>
      </c>
      <c r="E73" s="268">
        <f t="shared" si="4"/>
        <v>875.4</v>
      </c>
      <c r="F73" s="255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29.25" hidden="1" customHeight="1">
      <c r="A74" s="72">
        <v>1</v>
      </c>
      <c r="B74" s="360" t="str">
        <f>+'Dramakan hosqer'!B80</f>
        <v>Սննդի գծով</v>
      </c>
      <c r="C74" s="265"/>
      <c r="D74" s="266">
        <f>+'Dramakan hosqer'!F80</f>
        <v>875.4</v>
      </c>
      <c r="E74" s="265">
        <f>D74-C74</f>
        <v>875.4</v>
      </c>
      <c r="F74" s="265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3" customFormat="1" ht="27" hidden="1" customHeight="1">
      <c r="A75" s="72">
        <v>2</v>
      </c>
      <c r="B75" s="360">
        <f>+'Dramakan hosqer'!B81</f>
        <v>0</v>
      </c>
      <c r="C75" s="265"/>
      <c r="D75" s="265">
        <f>+'Dramakan hosqer'!F81</f>
        <v>0</v>
      </c>
      <c r="E75" s="265">
        <f>D75-C75</f>
        <v>0</v>
      </c>
      <c r="F75" s="265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68">
        <f>C6+C7-C18</f>
        <v>3485.9000000000233</v>
      </c>
      <c r="D76" s="268">
        <f>D6+D7-D18</f>
        <v>1527.0000000000291</v>
      </c>
      <c r="E76" s="268">
        <f t="shared" si="4"/>
        <v>-1958.8999999999942</v>
      </c>
      <c r="F76" s="255"/>
      <c r="G76" s="133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7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29" t="s">
        <v>2</v>
      </c>
      <c r="C78" s="437"/>
      <c r="D78" s="588" t="str">
        <f>+'Ekamut-caxs'!D67</f>
        <v>Ա.Համբարձումյան</v>
      </c>
      <c r="E78" s="585"/>
      <c r="F78" s="304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8" t="s">
        <v>4</v>
      </c>
      <c r="C79" s="439"/>
      <c r="D79" s="587" t="s">
        <v>91</v>
      </c>
      <c r="E79" s="587"/>
      <c r="F79" s="307"/>
    </row>
    <row r="80" spans="1:20" s="17" customFormat="1" ht="22.5" customHeight="1">
      <c r="A80" s="18"/>
      <c r="B80" s="440" t="s">
        <v>6</v>
      </c>
      <c r="C80" s="437"/>
      <c r="D80" s="585" t="str">
        <f>+'Ekamut-caxs'!D69</f>
        <v>Գ. Սարգսյան</v>
      </c>
      <c r="E80" s="585"/>
      <c r="F80" s="304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1"/>
      <c r="C81" s="437"/>
      <c r="D81" s="587" t="s">
        <v>91</v>
      </c>
      <c r="E81" s="587"/>
      <c r="F81" s="307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1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23" sqref="E23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94" t="s">
        <v>66</v>
      </c>
      <c r="B1" s="594"/>
      <c r="C1" s="594"/>
      <c r="D1" s="594"/>
      <c r="E1" s="594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95" t="str">
        <f>+'Ekamut-caxs'!A7:D7</f>
        <v xml:space="preserve">«Երևանի հ․93 մսուր-մանկապարտեզ» ՀՈԱԿ-ի </v>
      </c>
      <c r="B2" s="596"/>
      <c r="C2" s="596"/>
      <c r="D2" s="596"/>
      <c r="E2" s="59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97" t="s">
        <v>155</v>
      </c>
      <c r="B3" s="597"/>
      <c r="C3" s="597"/>
      <c r="D3" s="597"/>
      <c r="E3" s="59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98" t="s">
        <v>244</v>
      </c>
      <c r="B4" s="598"/>
      <c r="C4" s="598"/>
      <c r="D4" s="598"/>
      <c r="E4" s="598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146</v>
      </c>
    </row>
    <row r="6" spans="1:22" s="216" customFormat="1" ht="56.25" customHeight="1">
      <c r="A6" s="212" t="s">
        <v>3</v>
      </c>
      <c r="B6" s="213" t="s">
        <v>156</v>
      </c>
      <c r="C6" s="212" t="s">
        <v>157</v>
      </c>
      <c r="D6" s="212" t="s">
        <v>158</v>
      </c>
      <c r="E6" s="214" t="s">
        <v>159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599" t="s">
        <v>160</v>
      </c>
      <c r="B7" s="600"/>
      <c r="C7" s="600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161</v>
      </c>
      <c r="C8" s="217"/>
      <c r="D8" s="219">
        <f>SUM(D9:D29)</f>
        <v>187.5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162</v>
      </c>
      <c r="C9" s="221" t="s">
        <v>163</v>
      </c>
      <c r="D9" s="30"/>
      <c r="E9" s="30"/>
    </row>
    <row r="10" spans="1:22" ht="27" customHeight="1">
      <c r="A10" s="221">
        <v>1.2</v>
      </c>
      <c r="B10" s="222" t="s">
        <v>164</v>
      </c>
      <c r="C10" s="221" t="s">
        <v>165</v>
      </c>
      <c r="D10" s="30"/>
      <c r="E10" s="30"/>
    </row>
    <row r="11" spans="1:22" ht="27" customHeight="1">
      <c r="A11" s="221">
        <v>1.3</v>
      </c>
      <c r="B11" s="222" t="s">
        <v>166</v>
      </c>
      <c r="C11" s="221" t="s">
        <v>167</v>
      </c>
      <c r="D11" s="30"/>
      <c r="E11" s="30"/>
    </row>
    <row r="12" spans="1:22" ht="27" customHeight="1">
      <c r="A12" s="221">
        <v>1.4</v>
      </c>
      <c r="B12" s="223" t="s">
        <v>168</v>
      </c>
      <c r="C12" s="224" t="s">
        <v>169</v>
      </c>
      <c r="D12" s="30"/>
      <c r="E12" s="30"/>
    </row>
    <row r="13" spans="1:22" ht="27" customHeight="1">
      <c r="A13" s="221">
        <v>1.5</v>
      </c>
      <c r="B13" s="223"/>
      <c r="C13" s="221" t="s">
        <v>170</v>
      </c>
      <c r="D13" s="30"/>
      <c r="E13" s="30"/>
    </row>
    <row r="14" spans="1:22" ht="18" customHeight="1">
      <c r="A14" s="221">
        <v>1.6</v>
      </c>
      <c r="B14" s="222" t="s">
        <v>205</v>
      </c>
      <c r="C14" s="221" t="s">
        <v>171</v>
      </c>
      <c r="D14" s="30"/>
      <c r="E14" s="30"/>
    </row>
    <row r="15" spans="1:22" ht="33.75" customHeight="1">
      <c r="A15" s="221">
        <v>1.7</v>
      </c>
      <c r="B15" s="223"/>
      <c r="C15" s="221" t="s">
        <v>194</v>
      </c>
      <c r="D15" s="30"/>
      <c r="E15" s="30"/>
    </row>
    <row r="16" spans="1:22" ht="22.5" customHeight="1">
      <c r="A16" s="221">
        <v>1.8</v>
      </c>
      <c r="B16" s="223"/>
      <c r="C16" s="225" t="s">
        <v>193</v>
      </c>
      <c r="D16" s="30">
        <v>1.7</v>
      </c>
      <c r="E16" s="30"/>
    </row>
    <row r="17" spans="1:22" ht="18" customHeight="1">
      <c r="A17" s="221">
        <v>1.9</v>
      </c>
      <c r="B17" s="223"/>
      <c r="C17" s="225"/>
      <c r="D17" s="30"/>
      <c r="E17" s="30"/>
    </row>
    <row r="18" spans="1:22" ht="18" customHeight="1">
      <c r="A18" s="226">
        <v>2</v>
      </c>
      <c r="B18" s="223"/>
      <c r="C18" s="225"/>
      <c r="D18" s="30"/>
      <c r="E18" s="30"/>
    </row>
    <row r="19" spans="1:22" ht="18" customHeight="1">
      <c r="A19" s="221">
        <v>2.1</v>
      </c>
      <c r="B19" s="223"/>
      <c r="C19" s="225"/>
      <c r="D19" s="30"/>
      <c r="E19" s="30"/>
    </row>
    <row r="20" spans="1:22" ht="18" customHeight="1">
      <c r="A20" s="221">
        <v>2.2000000000000002</v>
      </c>
      <c r="B20" s="223"/>
      <c r="C20" s="225"/>
      <c r="D20" s="30"/>
      <c r="E20" s="30"/>
    </row>
    <row r="21" spans="1:22" ht="18" customHeight="1">
      <c r="A21" s="221">
        <v>2.2999999999999998</v>
      </c>
      <c r="B21" s="223"/>
      <c r="C21" s="225"/>
      <c r="D21" s="30"/>
      <c r="E21" s="30"/>
    </row>
    <row r="22" spans="1:22" ht="27.75" customHeight="1">
      <c r="A22" s="221">
        <v>2.4</v>
      </c>
      <c r="B22" s="223"/>
      <c r="C22" s="225"/>
      <c r="D22" s="30"/>
      <c r="E22" s="30"/>
    </row>
    <row r="23" spans="1:22" ht="27.75" customHeight="1">
      <c r="A23" s="221">
        <v>2.5</v>
      </c>
      <c r="B23" s="223" t="s">
        <v>172</v>
      </c>
      <c r="C23" s="221" t="s">
        <v>35</v>
      </c>
      <c r="D23" s="30"/>
      <c r="E23" s="30"/>
    </row>
    <row r="24" spans="1:22" ht="27.75" customHeight="1">
      <c r="A24" s="221">
        <v>2.6</v>
      </c>
      <c r="B24" s="223" t="s">
        <v>172</v>
      </c>
      <c r="C24" s="221" t="s">
        <v>47</v>
      </c>
      <c r="D24" s="30"/>
      <c r="E24" s="30"/>
    </row>
    <row r="25" spans="1:22" ht="27.75" customHeight="1">
      <c r="A25" s="221">
        <v>2.7</v>
      </c>
      <c r="B25" s="223" t="s">
        <v>172</v>
      </c>
      <c r="C25" s="221" t="s">
        <v>173</v>
      </c>
      <c r="D25" s="30">
        <v>185.5</v>
      </c>
      <c r="E25" s="30"/>
    </row>
    <row r="26" spans="1:22" ht="27.75" customHeight="1">
      <c r="A26" s="221">
        <v>2.8</v>
      </c>
      <c r="B26" s="223" t="s">
        <v>172</v>
      </c>
      <c r="C26" s="221" t="s">
        <v>174</v>
      </c>
      <c r="D26" s="30"/>
      <c r="E26" s="30"/>
    </row>
    <row r="27" spans="1:22" ht="27" customHeight="1">
      <c r="A27" s="221">
        <v>2.9</v>
      </c>
      <c r="B27" s="222" t="s">
        <v>175</v>
      </c>
      <c r="C27" s="221" t="s">
        <v>176</v>
      </c>
      <c r="D27" s="30"/>
      <c r="E27" s="30"/>
    </row>
    <row r="28" spans="1:22" ht="26.25" customHeight="1">
      <c r="A28" s="227">
        <v>2.1</v>
      </c>
      <c r="B28" s="223" t="s">
        <v>177</v>
      </c>
      <c r="C28" s="221" t="s">
        <v>178</v>
      </c>
      <c r="D28" s="30">
        <v>0.3</v>
      </c>
      <c r="E28" s="30"/>
    </row>
    <row r="29" spans="1:22" ht="26.25" customHeight="1">
      <c r="A29" s="227">
        <v>2.11</v>
      </c>
      <c r="B29" s="223"/>
      <c r="C29" s="225" t="s">
        <v>179</v>
      </c>
      <c r="D29" s="30"/>
      <c r="E29" s="30"/>
    </row>
    <row r="30" spans="1:22" s="229" customFormat="1" ht="34.5" customHeight="1">
      <c r="A30" s="217">
        <v>2</v>
      </c>
      <c r="B30" s="228" t="s">
        <v>180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1">
        <v>2.1</v>
      </c>
      <c r="B31" s="223"/>
      <c r="C31" s="221" t="s">
        <v>181</v>
      </c>
      <c r="D31" s="30"/>
      <c r="E31" s="30"/>
    </row>
    <row r="32" spans="1:22" ht="21" customHeight="1">
      <c r="A32" s="221">
        <v>2.2000000000000002</v>
      </c>
      <c r="B32" s="223" t="s">
        <v>182</v>
      </c>
      <c r="C32" s="221" t="s">
        <v>183</v>
      </c>
      <c r="D32" s="30"/>
      <c r="E32" s="30"/>
    </row>
    <row r="33" spans="1:22" ht="26.25" customHeight="1">
      <c r="A33" s="221">
        <v>2.2999999999999998</v>
      </c>
      <c r="B33" s="223" t="s">
        <v>182</v>
      </c>
      <c r="C33" s="221" t="s">
        <v>184</v>
      </c>
      <c r="D33" s="30"/>
      <c r="E33" s="230"/>
    </row>
    <row r="34" spans="1:22" s="235" customFormat="1" ht="21.75" customHeight="1">
      <c r="A34" s="63"/>
      <c r="B34" s="231" t="s">
        <v>68</v>
      </c>
      <c r="C34" s="232"/>
      <c r="D34" s="233">
        <f>D8+D30</f>
        <v>187.5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99" t="s">
        <v>185</v>
      </c>
      <c r="B35" s="600"/>
      <c r="C35" s="600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162</v>
      </c>
      <c r="C36" s="221" t="s">
        <v>163</v>
      </c>
      <c r="D36" s="289">
        <v>781.2</v>
      </c>
      <c r="E36" s="30"/>
    </row>
    <row r="37" spans="1:22" ht="21" customHeight="1">
      <c r="A37" s="221">
        <v>1.2</v>
      </c>
      <c r="B37" s="222" t="s">
        <v>164</v>
      </c>
      <c r="C37" s="221" t="s">
        <v>165</v>
      </c>
      <c r="D37" s="289">
        <v>250.9</v>
      </c>
      <c r="E37" s="30"/>
    </row>
    <row r="38" spans="1:22" ht="21" customHeight="1">
      <c r="A38" s="221">
        <v>1.3</v>
      </c>
      <c r="B38" s="222" t="s">
        <v>166</v>
      </c>
      <c r="C38" s="221" t="s">
        <v>167</v>
      </c>
      <c r="D38" s="30">
        <v>40.1</v>
      </c>
      <c r="E38" s="30"/>
    </row>
    <row r="39" spans="1:22" ht="21" customHeight="1">
      <c r="A39" s="221">
        <v>1.4</v>
      </c>
      <c r="B39" s="223" t="s">
        <v>168</v>
      </c>
      <c r="C39" s="224" t="s">
        <v>169</v>
      </c>
      <c r="D39" s="30"/>
      <c r="E39" s="30"/>
    </row>
    <row r="40" spans="1:22" ht="21" customHeight="1">
      <c r="A40" s="221">
        <v>1.5</v>
      </c>
      <c r="B40" s="223"/>
      <c r="C40" s="221" t="s">
        <v>170</v>
      </c>
      <c r="D40" s="30"/>
      <c r="E40" s="30"/>
    </row>
    <row r="41" spans="1:22" ht="20.25" customHeight="1">
      <c r="A41" s="221">
        <v>1.6</v>
      </c>
      <c r="B41" s="222" t="s">
        <v>205</v>
      </c>
      <c r="C41" s="221" t="s">
        <v>171</v>
      </c>
      <c r="D41" s="30">
        <v>10.8</v>
      </c>
      <c r="E41" s="30"/>
    </row>
    <row r="42" spans="1:22" ht="33.75" customHeight="1">
      <c r="A42" s="221">
        <v>1.7</v>
      </c>
      <c r="B42" s="223"/>
      <c r="C42" s="221" t="s">
        <v>194</v>
      </c>
      <c r="D42" s="30"/>
      <c r="E42" s="30"/>
    </row>
    <row r="43" spans="1:22" ht="23.25" customHeight="1">
      <c r="A43" s="221">
        <v>1.8</v>
      </c>
      <c r="B43" s="223"/>
      <c r="C43" s="225" t="s">
        <v>193</v>
      </c>
      <c r="D43" s="30"/>
      <c r="E43" s="30"/>
    </row>
    <row r="44" spans="1:22" ht="23.25" customHeight="1">
      <c r="A44" s="221">
        <v>1.9</v>
      </c>
      <c r="B44" s="223"/>
      <c r="C44" s="225"/>
      <c r="D44" s="30"/>
      <c r="E44" s="30"/>
    </row>
    <row r="45" spans="1:22" ht="23.25" customHeight="1">
      <c r="A45" s="226">
        <v>2</v>
      </c>
      <c r="B45" s="223"/>
      <c r="C45" s="225"/>
      <c r="D45" s="30"/>
      <c r="E45" s="30"/>
    </row>
    <row r="46" spans="1:22" ht="23.25" customHeight="1">
      <c r="A46" s="221">
        <v>2.1</v>
      </c>
      <c r="B46" s="223"/>
      <c r="C46" s="225"/>
      <c r="D46" s="30"/>
      <c r="E46" s="30"/>
    </row>
    <row r="47" spans="1:22" ht="21" customHeight="1">
      <c r="A47" s="221">
        <v>2.2000000000000002</v>
      </c>
      <c r="B47" s="223" t="s">
        <v>172</v>
      </c>
      <c r="C47" s="221" t="s">
        <v>35</v>
      </c>
      <c r="D47" s="30"/>
      <c r="E47" s="30"/>
    </row>
    <row r="48" spans="1:22" ht="21" customHeight="1">
      <c r="A48" s="221">
        <v>2.2999999999999998</v>
      </c>
      <c r="B48" s="223" t="s">
        <v>172</v>
      </c>
      <c r="C48" s="221" t="s">
        <v>47</v>
      </c>
      <c r="D48" s="30"/>
      <c r="E48" s="30"/>
    </row>
    <row r="49" spans="1:22" ht="21" customHeight="1">
      <c r="A49" s="221">
        <v>2.4</v>
      </c>
      <c r="B49" s="223" t="s">
        <v>172</v>
      </c>
      <c r="C49" s="221" t="s">
        <v>173</v>
      </c>
      <c r="D49" s="30"/>
      <c r="E49" s="30"/>
    </row>
    <row r="50" spans="1:22" ht="24" customHeight="1">
      <c r="A50" s="221">
        <v>2.5</v>
      </c>
      <c r="B50" s="223" t="s">
        <v>172</v>
      </c>
      <c r="C50" s="221" t="s">
        <v>174</v>
      </c>
      <c r="D50" s="30"/>
      <c r="E50" s="30"/>
    </row>
    <row r="51" spans="1:22" ht="24" customHeight="1">
      <c r="A51" s="221">
        <v>2.6</v>
      </c>
      <c r="B51" s="222" t="s">
        <v>175</v>
      </c>
      <c r="C51" s="221" t="s">
        <v>176</v>
      </c>
      <c r="D51" s="30"/>
      <c r="E51" s="30"/>
    </row>
    <row r="52" spans="1:22" ht="24" customHeight="1">
      <c r="A52" s="221">
        <v>2.7</v>
      </c>
      <c r="B52" s="223" t="s">
        <v>177</v>
      </c>
      <c r="C52" s="221" t="s">
        <v>178</v>
      </c>
      <c r="D52" s="30"/>
      <c r="E52" s="30"/>
    </row>
    <row r="53" spans="1:22" ht="24" customHeight="1">
      <c r="A53" s="221">
        <v>2.8</v>
      </c>
      <c r="B53" s="223"/>
      <c r="C53" s="225" t="s">
        <v>179</v>
      </c>
      <c r="D53" s="30">
        <v>0.5</v>
      </c>
      <c r="E53" s="30"/>
    </row>
    <row r="54" spans="1:22" s="210" customFormat="1" ht="33" customHeight="1">
      <c r="A54" s="221"/>
      <c r="B54" s="218" t="s">
        <v>186</v>
      </c>
      <c r="C54" s="29"/>
      <c r="D54" s="219">
        <f>SUM(D55:D58)</f>
        <v>482.8</v>
      </c>
      <c r="E54" s="30"/>
      <c r="F54" s="301">
        <f>SUM(D36:D53)</f>
        <v>1083.5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192</v>
      </c>
      <c r="D55" s="290">
        <v>482.8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1">
        <v>1.2</v>
      </c>
      <c r="B56" s="236"/>
      <c r="C56" s="221" t="s">
        <v>181</v>
      </c>
      <c r="D56" s="30"/>
      <c r="E56" s="221"/>
    </row>
    <row r="57" spans="1:22" ht="24.75" customHeight="1">
      <c r="A57" s="221">
        <v>1.3</v>
      </c>
      <c r="B57" s="223" t="s">
        <v>177</v>
      </c>
      <c r="C57" s="221" t="s">
        <v>183</v>
      </c>
      <c r="D57" s="30"/>
      <c r="E57" s="30"/>
    </row>
    <row r="58" spans="1:22" ht="24.75" customHeight="1">
      <c r="A58" s="221">
        <v>1.4</v>
      </c>
      <c r="B58" s="223" t="s">
        <v>177</v>
      </c>
      <c r="C58" s="221" t="s">
        <v>184</v>
      </c>
      <c r="D58" s="30"/>
      <c r="E58" s="30"/>
    </row>
    <row r="59" spans="1:22" s="203" customFormat="1" ht="29.25" customHeight="1">
      <c r="A59" s="237"/>
      <c r="B59" s="231" t="s">
        <v>68</v>
      </c>
      <c r="C59" s="238"/>
      <c r="D59" s="239">
        <f>SUM(D36:D54)</f>
        <v>1566.3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187</v>
      </c>
    </row>
    <row r="62" spans="1:22" ht="59.25" customHeight="1">
      <c r="A62" s="242">
        <v>1</v>
      </c>
      <c r="B62" s="243" t="s">
        <v>243</v>
      </c>
      <c r="C62" s="239">
        <f>+'Dramakan hosqer'!F12</f>
        <v>3485.9000000000233</v>
      </c>
      <c r="D62" s="589" t="s">
        <v>188</v>
      </c>
      <c r="E62" s="590"/>
    </row>
    <row r="63" spans="1:22" ht="36.75" customHeight="1">
      <c r="A63" s="209"/>
      <c r="B63" s="210"/>
      <c r="C63" s="210"/>
    </row>
    <row r="64" spans="1:22" s="173" customFormat="1" ht="25.5" customHeight="1">
      <c r="A64" s="244"/>
      <c r="B64" s="442" t="s">
        <v>2</v>
      </c>
      <c r="C64" s="443"/>
      <c r="D64" s="591" t="str">
        <f>+'Ekamut-caxs'!D67</f>
        <v>Ա.Համբարձումյան</v>
      </c>
      <c r="E64" s="59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44"/>
      <c r="C65" s="445"/>
      <c r="D65" s="592" t="s">
        <v>91</v>
      </c>
      <c r="E65" s="59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42" t="s">
        <v>6</v>
      </c>
      <c r="C66" s="443"/>
      <c r="D66" s="591" t="str">
        <f>+'Ekamut-caxs'!D69</f>
        <v>Գ. Սարգսյան</v>
      </c>
      <c r="E66" s="59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593" t="s">
        <v>91</v>
      </c>
      <c r="E67" s="59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7" t="s">
        <v>66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5" s="19" customFormat="1" ht="25.5" customHeight="1">
      <c r="A2" s="577" t="str">
        <f>+'Ekamut-caxs'!A7</f>
        <v xml:space="preserve">«Երևանի հ․93 մսուր-մանկապարտեզ»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</row>
    <row r="3" spans="1:15" ht="25.5" customHeight="1">
      <c r="A3" s="611" t="s">
        <v>242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610" t="s">
        <v>152</v>
      </c>
      <c r="B5" s="610" t="s">
        <v>67</v>
      </c>
      <c r="C5" s="608" t="s">
        <v>223</v>
      </c>
      <c r="D5" s="608"/>
      <c r="E5" s="608"/>
      <c r="F5" s="608"/>
      <c r="G5" s="608"/>
      <c r="H5" s="608"/>
      <c r="I5" s="608"/>
      <c r="J5" s="608"/>
      <c r="K5" s="608"/>
      <c r="L5" s="609" t="s">
        <v>154</v>
      </c>
    </row>
    <row r="6" spans="1:15" ht="79.5" customHeight="1">
      <c r="A6" s="610"/>
      <c r="B6" s="610"/>
      <c r="C6" s="364" t="s">
        <v>216</v>
      </c>
      <c r="D6" s="364" t="s">
        <v>225</v>
      </c>
      <c r="E6" s="364" t="s">
        <v>226</v>
      </c>
      <c r="F6" s="308" t="s">
        <v>153</v>
      </c>
      <c r="G6" s="308" t="s">
        <v>202</v>
      </c>
      <c r="H6" s="308" t="s">
        <v>201</v>
      </c>
      <c r="I6" s="308" t="s">
        <v>116</v>
      </c>
      <c r="J6" s="308" t="s">
        <v>190</v>
      </c>
      <c r="K6" s="26"/>
      <c r="L6" s="609"/>
    </row>
    <row r="7" spans="1:15" ht="27.75" customHeight="1">
      <c r="A7" s="308">
        <v>1</v>
      </c>
      <c r="B7" s="369" t="s">
        <v>203</v>
      </c>
      <c r="C7" s="370">
        <v>53550</v>
      </c>
      <c r="D7" s="370"/>
      <c r="E7" s="370"/>
      <c r="F7" s="370">
        <v>747.1</v>
      </c>
      <c r="G7" s="370">
        <v>2508.46</v>
      </c>
      <c r="H7" s="370">
        <v>100</v>
      </c>
      <c r="I7" s="370"/>
      <c r="J7" s="370"/>
      <c r="K7" s="370"/>
      <c r="L7" s="371">
        <f>ROUND(SUM(C7:K7),1)</f>
        <v>56905.599999999999</v>
      </c>
    </row>
    <row r="8" spans="1:15" ht="35.25" customHeight="1">
      <c r="A8" s="308">
        <v>2</v>
      </c>
      <c r="B8" s="422" t="s">
        <v>88</v>
      </c>
      <c r="C8" s="370"/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1">
        <f>ROUND(SUM(C8:K8),1)</f>
        <v>0</v>
      </c>
    </row>
    <row r="9" spans="1:15" s="310" customFormat="1" ht="34.5" customHeight="1">
      <c r="A9" s="372"/>
      <c r="B9" s="373" t="s">
        <v>68</v>
      </c>
      <c r="C9" s="370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4">
        <f>ROUND(SUM(L7:L8),1)</f>
        <v>56905.599999999999</v>
      </c>
    </row>
    <row r="10" spans="1:15" s="310" customFormat="1" ht="34.5" customHeight="1">
      <c r="A10" s="311"/>
      <c r="B10" s="312">
        <v>4462460</v>
      </c>
      <c r="C10" s="313">
        <f>+B10*0.012</f>
        <v>53549.520000000004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4">
        <v>2996.8</v>
      </c>
      <c r="H11" s="154"/>
      <c r="I11" s="320"/>
      <c r="J11" s="603"/>
      <c r="K11" s="603"/>
      <c r="L11" s="323"/>
    </row>
    <row r="12" spans="1:15" s="311" customFormat="1" ht="69" customHeight="1">
      <c r="B12" s="604" t="s">
        <v>220</v>
      </c>
      <c r="C12" s="605"/>
      <c r="F12" s="320"/>
      <c r="G12" s="320"/>
      <c r="H12" s="604" t="s">
        <v>221</v>
      </c>
      <c r="I12" s="605"/>
      <c r="J12" s="320"/>
      <c r="K12" s="320"/>
      <c r="L12" s="320"/>
    </row>
    <row r="13" spans="1:15" s="311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6" t="s">
        <v>2</v>
      </c>
      <c r="C17" s="447"/>
      <c r="D17" s="448"/>
      <c r="E17" s="449"/>
      <c r="F17" s="449"/>
      <c r="G17" s="606" t="str">
        <f>+'Ekamut-caxs'!D67</f>
        <v>Ա.Համբարձումյան</v>
      </c>
      <c r="H17" s="606"/>
      <c r="I17" s="606"/>
      <c r="J17" s="336"/>
      <c r="K17" s="334"/>
      <c r="L17" s="334"/>
    </row>
    <row r="18" spans="1:12" s="337" customFormat="1" ht="17.25" customHeight="1">
      <c r="B18" s="450"/>
      <c r="C18" s="451"/>
      <c r="D18" s="452" t="s">
        <v>90</v>
      </c>
      <c r="E18" s="453"/>
      <c r="F18" s="454"/>
      <c r="G18" s="602" t="s">
        <v>91</v>
      </c>
      <c r="H18" s="602"/>
      <c r="I18" s="602"/>
      <c r="J18" s="338"/>
    </row>
    <row r="19" spans="1:12" s="335" customFormat="1" ht="24.75" customHeight="1">
      <c r="B19" s="455" t="s">
        <v>6</v>
      </c>
      <c r="C19" s="447"/>
      <c r="D19" s="456"/>
      <c r="E19" s="457"/>
      <c r="F19" s="457"/>
      <c r="G19" s="601" t="str">
        <f>+'Ekamut-caxs'!D69</f>
        <v>Գ. Սարգսյան</v>
      </c>
      <c r="H19" s="601"/>
      <c r="I19" s="601"/>
      <c r="J19" s="339"/>
    </row>
    <row r="20" spans="1:12" s="337" customFormat="1" ht="18.75" customHeight="1">
      <c r="B20" s="451"/>
      <c r="C20" s="451"/>
      <c r="D20" s="452" t="s">
        <v>90</v>
      </c>
      <c r="E20" s="453"/>
      <c r="F20" s="454"/>
      <c r="G20" s="602" t="s">
        <v>91</v>
      </c>
      <c r="H20" s="602"/>
      <c r="I20" s="602"/>
      <c r="J20" s="338"/>
    </row>
    <row r="21" spans="1:12" s="340" customFormat="1" ht="16.5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  <ignoredErrors>
    <ignoredError sqref="L7:L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6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7.85546875" style="138" customWidth="1"/>
    <col min="5" max="5" width="14.85546875" style="138" customWidth="1"/>
    <col min="6" max="6" width="16.28515625" style="138" customWidth="1"/>
    <col min="7" max="7" width="14.85546875" style="138" customWidth="1"/>
    <col min="8" max="8" width="16.42578125" style="138" customWidth="1"/>
    <col min="9" max="9" width="14.85546875" style="138" customWidth="1"/>
    <col min="10" max="10" width="16.28515625" style="138" customWidth="1"/>
    <col min="11" max="14" width="14.85546875" style="138" customWidth="1"/>
    <col min="15" max="16384" width="9.140625" style="138"/>
  </cols>
  <sheetData>
    <row r="1" spans="1:14" s="137" customFormat="1" ht="18.75" customHeight="1">
      <c r="A1" s="616" t="s">
        <v>66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</row>
    <row r="2" spans="1:14" s="137" customFormat="1" ht="21.75" customHeight="1">
      <c r="A2" s="617" t="str">
        <f>+'Ekamut-caxs'!A7:D7</f>
        <v xml:space="preserve">«Երևանի հ․93 մսուր-մանկապարտեզ» ՀՈԱԿ-ի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4" s="137" customFormat="1" ht="21" customHeight="1">
      <c r="A3" s="617" t="s">
        <v>92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</row>
    <row r="4" spans="1:14" ht="21" customHeight="1" thickBot="1"/>
    <row r="5" spans="1:14" s="142" customFormat="1" ht="24.75" customHeight="1">
      <c r="A5" s="618" t="s">
        <v>113</v>
      </c>
      <c r="B5" s="620" t="s">
        <v>93</v>
      </c>
      <c r="C5" s="622" t="s">
        <v>94</v>
      </c>
      <c r="D5" s="622"/>
      <c r="E5" s="622"/>
      <c r="F5" s="622"/>
      <c r="G5" s="622" t="s">
        <v>95</v>
      </c>
      <c r="H5" s="622"/>
      <c r="I5" s="622"/>
      <c r="J5" s="622"/>
      <c r="K5" s="622" t="s">
        <v>143</v>
      </c>
      <c r="L5" s="622"/>
      <c r="M5" s="622"/>
      <c r="N5" s="622"/>
    </row>
    <row r="6" spans="1:14" s="143" customFormat="1" ht="51" customHeight="1">
      <c r="A6" s="619"/>
      <c r="B6" s="621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39">
        <v>1</v>
      </c>
      <c r="B7" s="193" t="s">
        <v>96</v>
      </c>
      <c r="C7" s="395">
        <v>9347</v>
      </c>
      <c r="D7" s="348">
        <v>1299233</v>
      </c>
      <c r="E7" s="349">
        <f>+C7</f>
        <v>9347</v>
      </c>
      <c r="F7" s="350">
        <f>+E7*143.7</f>
        <v>1343163.9</v>
      </c>
      <c r="G7" s="395">
        <v>4703</v>
      </c>
      <c r="H7" s="348">
        <v>213663</v>
      </c>
      <c r="I7" s="349">
        <f>+G7</f>
        <v>4703</v>
      </c>
      <c r="J7" s="348">
        <f>+I7*53.48</f>
        <v>251516.43999999997</v>
      </c>
      <c r="K7" s="395">
        <v>235</v>
      </c>
      <c r="L7" s="348">
        <v>44280</v>
      </c>
      <c r="M7" s="348">
        <f>+K7</f>
        <v>235</v>
      </c>
      <c r="N7" s="350">
        <f>+M7*200.47</f>
        <v>47110.45</v>
      </c>
    </row>
    <row r="8" spans="1:14" ht="19.5" customHeight="1">
      <c r="A8" s="139">
        <v>2</v>
      </c>
      <c r="B8" s="193" t="s">
        <v>97</v>
      </c>
      <c r="C8" s="395">
        <v>4781</v>
      </c>
      <c r="D8" s="348">
        <v>664559</v>
      </c>
      <c r="E8" s="349">
        <f t="shared" ref="E8:E18" si="0">+C8</f>
        <v>4781</v>
      </c>
      <c r="F8" s="350">
        <f t="shared" ref="F8:F18" si="1">+E8*143.7</f>
        <v>687029.7</v>
      </c>
      <c r="G8" s="395">
        <v>3849</v>
      </c>
      <c r="H8" s="348">
        <v>196740</v>
      </c>
      <c r="I8" s="349">
        <f t="shared" ref="I8:I18" si="2">+G8</f>
        <v>3849</v>
      </c>
      <c r="J8" s="348">
        <f t="shared" ref="J8:J18" si="3">+I8*53.48</f>
        <v>205844.52</v>
      </c>
      <c r="K8" s="395"/>
      <c r="L8" s="348"/>
      <c r="M8" s="348">
        <f t="shared" ref="M8:M18" si="4">+K8</f>
        <v>0</v>
      </c>
      <c r="N8" s="350">
        <f t="shared" ref="N8:N18" si="5">+M8*200.47</f>
        <v>0</v>
      </c>
    </row>
    <row r="9" spans="1:14" ht="19.5" customHeight="1">
      <c r="A9" s="139">
        <v>3</v>
      </c>
      <c r="B9" s="193" t="s">
        <v>98</v>
      </c>
      <c r="C9" s="395">
        <v>4737</v>
      </c>
      <c r="D9" s="348">
        <v>658443</v>
      </c>
      <c r="E9" s="349">
        <f t="shared" si="0"/>
        <v>4737</v>
      </c>
      <c r="F9" s="350">
        <f t="shared" si="1"/>
        <v>680706.89999999991</v>
      </c>
      <c r="G9" s="395">
        <v>4242</v>
      </c>
      <c r="H9" s="348">
        <v>217568</v>
      </c>
      <c r="I9" s="349">
        <f>+G9</f>
        <v>4242</v>
      </c>
      <c r="J9" s="348">
        <f t="shared" si="3"/>
        <v>226862.15999999997</v>
      </c>
      <c r="K9" s="395">
        <v>342</v>
      </c>
      <c r="L9" s="348">
        <v>68560.7</v>
      </c>
      <c r="M9" s="348">
        <f t="shared" si="4"/>
        <v>342</v>
      </c>
      <c r="N9" s="350">
        <f t="shared" si="5"/>
        <v>68560.740000000005</v>
      </c>
    </row>
    <row r="10" spans="1:14" ht="19.5" customHeight="1">
      <c r="A10" s="139">
        <v>4</v>
      </c>
      <c r="B10" s="193" t="s">
        <v>99</v>
      </c>
      <c r="C10" s="395">
        <v>689</v>
      </c>
      <c r="D10" s="395">
        <v>99009.3</v>
      </c>
      <c r="E10" s="349">
        <f t="shared" si="0"/>
        <v>689</v>
      </c>
      <c r="F10" s="540">
        <f t="shared" si="1"/>
        <v>99009.299999999988</v>
      </c>
      <c r="G10" s="395">
        <v>3059</v>
      </c>
      <c r="H10" s="348">
        <v>156642</v>
      </c>
      <c r="I10" s="349">
        <f t="shared" si="2"/>
        <v>3059</v>
      </c>
      <c r="J10" s="348">
        <f t="shared" si="3"/>
        <v>163595.31999999998</v>
      </c>
      <c r="K10" s="395">
        <v>142</v>
      </c>
      <c r="L10" s="348">
        <v>28466.799999999999</v>
      </c>
      <c r="M10" s="348">
        <f t="shared" si="4"/>
        <v>142</v>
      </c>
      <c r="N10" s="350">
        <f t="shared" si="5"/>
        <v>28466.74</v>
      </c>
    </row>
    <row r="11" spans="1:14" ht="19.5" customHeight="1">
      <c r="A11" s="139">
        <v>5</v>
      </c>
      <c r="B11" s="193" t="s">
        <v>100</v>
      </c>
      <c r="C11" s="395"/>
      <c r="D11" s="348"/>
      <c r="E11" s="349">
        <f t="shared" si="0"/>
        <v>0</v>
      </c>
      <c r="F11" s="350">
        <f t="shared" si="1"/>
        <v>0</v>
      </c>
      <c r="G11" s="395">
        <v>2196</v>
      </c>
      <c r="H11" s="348">
        <v>113412</v>
      </c>
      <c r="I11" s="349">
        <f t="shared" si="2"/>
        <v>2196</v>
      </c>
      <c r="J11" s="348">
        <f t="shared" si="3"/>
        <v>117442.07999999999</v>
      </c>
      <c r="K11" s="395">
        <v>146</v>
      </c>
      <c r="L11" s="348">
        <v>29268.7</v>
      </c>
      <c r="M11" s="348">
        <f t="shared" si="4"/>
        <v>146</v>
      </c>
      <c r="N11" s="350">
        <f t="shared" si="5"/>
        <v>29268.62</v>
      </c>
    </row>
    <row r="12" spans="1:14" ht="19.5" customHeight="1">
      <c r="A12" s="139">
        <v>6</v>
      </c>
      <c r="B12" s="193" t="s">
        <v>101</v>
      </c>
      <c r="C12" s="395"/>
      <c r="D12" s="348"/>
      <c r="E12" s="349">
        <f t="shared" si="0"/>
        <v>0</v>
      </c>
      <c r="F12" s="350">
        <f t="shared" si="1"/>
        <v>0</v>
      </c>
      <c r="G12" s="395">
        <v>1897</v>
      </c>
      <c r="H12" s="348">
        <v>98251</v>
      </c>
      <c r="I12" s="349">
        <f t="shared" si="2"/>
        <v>1897</v>
      </c>
      <c r="J12" s="348">
        <f t="shared" si="3"/>
        <v>101451.56</v>
      </c>
      <c r="K12" s="395">
        <v>182</v>
      </c>
      <c r="L12" s="348">
        <v>36485.599999999999</v>
      </c>
      <c r="M12" s="348">
        <f t="shared" si="4"/>
        <v>182</v>
      </c>
      <c r="N12" s="350">
        <f t="shared" si="5"/>
        <v>36485.54</v>
      </c>
    </row>
    <row r="13" spans="1:14" ht="19.5" customHeight="1">
      <c r="A13" s="139">
        <v>7</v>
      </c>
      <c r="B13" s="193" t="s">
        <v>102</v>
      </c>
      <c r="C13" s="395"/>
      <c r="D13" s="348"/>
      <c r="E13" s="349">
        <f t="shared" si="0"/>
        <v>0</v>
      </c>
      <c r="F13" s="350">
        <f t="shared" si="1"/>
        <v>0</v>
      </c>
      <c r="G13" s="395">
        <v>1833</v>
      </c>
      <c r="H13" s="348">
        <v>94186</v>
      </c>
      <c r="I13" s="349">
        <f t="shared" si="2"/>
        <v>1833</v>
      </c>
      <c r="J13" s="348">
        <f t="shared" si="3"/>
        <v>98028.84</v>
      </c>
      <c r="K13" s="395">
        <v>150</v>
      </c>
      <c r="L13" s="348">
        <v>30070.6</v>
      </c>
      <c r="M13" s="348">
        <f t="shared" si="4"/>
        <v>150</v>
      </c>
      <c r="N13" s="350">
        <f t="shared" si="5"/>
        <v>30070.5</v>
      </c>
    </row>
    <row r="14" spans="1:14" ht="19.5" customHeight="1">
      <c r="A14" s="139">
        <v>8</v>
      </c>
      <c r="B14" s="194" t="s">
        <v>103</v>
      </c>
      <c r="C14" s="395"/>
      <c r="D14" s="348"/>
      <c r="E14" s="349">
        <f t="shared" si="0"/>
        <v>0</v>
      </c>
      <c r="F14" s="350">
        <f t="shared" si="1"/>
        <v>0</v>
      </c>
      <c r="G14" s="395">
        <v>1923</v>
      </c>
      <c r="H14" s="348">
        <v>99172</v>
      </c>
      <c r="I14" s="349">
        <f t="shared" si="2"/>
        <v>1923</v>
      </c>
      <c r="J14" s="348">
        <f t="shared" si="3"/>
        <v>102842.04</v>
      </c>
      <c r="K14" s="395">
        <v>188</v>
      </c>
      <c r="L14" s="348">
        <v>37688.5</v>
      </c>
      <c r="M14" s="348">
        <f t="shared" si="4"/>
        <v>188</v>
      </c>
      <c r="N14" s="350">
        <f t="shared" si="5"/>
        <v>37688.36</v>
      </c>
    </row>
    <row r="15" spans="1:14" ht="19.5" customHeight="1">
      <c r="A15" s="139">
        <v>9</v>
      </c>
      <c r="B15" s="194" t="s">
        <v>104</v>
      </c>
      <c r="C15" s="395"/>
      <c r="D15" s="348"/>
      <c r="E15" s="349">
        <f t="shared" si="0"/>
        <v>0</v>
      </c>
      <c r="F15" s="350">
        <f t="shared" si="1"/>
        <v>0</v>
      </c>
      <c r="G15" s="395">
        <v>2340</v>
      </c>
      <c r="H15" s="348">
        <v>121072</v>
      </c>
      <c r="I15" s="349">
        <f t="shared" si="2"/>
        <v>2340</v>
      </c>
      <c r="J15" s="348">
        <f t="shared" si="3"/>
        <v>125143.2</v>
      </c>
      <c r="K15" s="395">
        <v>198</v>
      </c>
      <c r="L15" s="348">
        <v>39693.1</v>
      </c>
      <c r="M15" s="348">
        <f t="shared" si="4"/>
        <v>198</v>
      </c>
      <c r="N15" s="350">
        <f t="shared" si="5"/>
        <v>39693.06</v>
      </c>
    </row>
    <row r="16" spans="1:14" ht="19.5" customHeight="1">
      <c r="A16" s="139">
        <v>10</v>
      </c>
      <c r="B16" s="194" t="s">
        <v>105</v>
      </c>
      <c r="C16" s="395">
        <v>266</v>
      </c>
      <c r="D16" s="395">
        <v>38224.199999999997</v>
      </c>
      <c r="E16" s="349">
        <f t="shared" si="0"/>
        <v>266</v>
      </c>
      <c r="F16" s="540">
        <f t="shared" si="1"/>
        <v>38224.199999999997</v>
      </c>
      <c r="G16" s="395">
        <v>2577</v>
      </c>
      <c r="H16" s="348">
        <v>133098</v>
      </c>
      <c r="I16" s="349">
        <f t="shared" si="2"/>
        <v>2577</v>
      </c>
      <c r="J16" s="348">
        <f t="shared" si="3"/>
        <v>137817.96</v>
      </c>
      <c r="K16" s="395">
        <v>175</v>
      </c>
      <c r="L16" s="350">
        <v>35136.300000000003</v>
      </c>
      <c r="M16" s="348">
        <f t="shared" si="4"/>
        <v>175</v>
      </c>
      <c r="N16" s="350">
        <f t="shared" si="5"/>
        <v>35082.25</v>
      </c>
    </row>
    <row r="17" spans="1:14" ht="19.5" customHeight="1">
      <c r="A17" s="139">
        <v>11</v>
      </c>
      <c r="B17" s="194" t="s">
        <v>106</v>
      </c>
      <c r="C17" s="395">
        <v>2826</v>
      </c>
      <c r="D17" s="395">
        <v>406096.2</v>
      </c>
      <c r="E17" s="349">
        <f t="shared" si="0"/>
        <v>2826</v>
      </c>
      <c r="F17" s="540">
        <f t="shared" si="1"/>
        <v>406096.19999999995</v>
      </c>
      <c r="G17" s="395">
        <v>3694</v>
      </c>
      <c r="H17" s="348">
        <v>190976</v>
      </c>
      <c r="I17" s="349">
        <f t="shared" si="2"/>
        <v>3694</v>
      </c>
      <c r="J17" s="348">
        <f t="shared" si="3"/>
        <v>197555.12</v>
      </c>
      <c r="K17" s="395">
        <v>193</v>
      </c>
      <c r="L17" s="350">
        <v>38744.699999999997</v>
      </c>
      <c r="M17" s="348">
        <f t="shared" si="4"/>
        <v>193</v>
      </c>
      <c r="N17" s="350">
        <f t="shared" si="5"/>
        <v>38690.71</v>
      </c>
    </row>
    <row r="18" spans="1:14" ht="19.5" customHeight="1">
      <c r="A18" s="139">
        <v>12</v>
      </c>
      <c r="B18" s="194" t="s">
        <v>107</v>
      </c>
      <c r="C18" s="395">
        <v>5859</v>
      </c>
      <c r="D18" s="395">
        <v>841938.3</v>
      </c>
      <c r="E18" s="349">
        <f t="shared" si="0"/>
        <v>5859</v>
      </c>
      <c r="F18" s="540">
        <f t="shared" si="1"/>
        <v>841938.29999999993</v>
      </c>
      <c r="G18" s="395">
        <v>4846</v>
      </c>
      <c r="H18" s="348">
        <v>249649</v>
      </c>
      <c r="I18" s="349">
        <f t="shared" si="2"/>
        <v>4846</v>
      </c>
      <c r="J18" s="348">
        <f t="shared" si="3"/>
        <v>259164.08</v>
      </c>
      <c r="K18" s="395">
        <v>200</v>
      </c>
      <c r="L18" s="350">
        <v>40185</v>
      </c>
      <c r="M18" s="348">
        <f t="shared" si="4"/>
        <v>200</v>
      </c>
      <c r="N18" s="350">
        <f t="shared" si="5"/>
        <v>40094</v>
      </c>
    </row>
    <row r="19" spans="1:14" ht="32.25" customHeight="1" thickBot="1">
      <c r="A19" s="195"/>
      <c r="B19" s="201" t="s">
        <v>89</v>
      </c>
      <c r="C19" s="292">
        <f t="shared" ref="C19:L19" si="6">SUM(C7:C18)</f>
        <v>28505</v>
      </c>
      <c r="D19" s="541">
        <f t="shared" si="6"/>
        <v>4007503</v>
      </c>
      <c r="E19" s="292">
        <f t="shared" si="6"/>
        <v>28505</v>
      </c>
      <c r="F19" s="263">
        <f>SUM(F7:F18)</f>
        <v>4096168.5</v>
      </c>
      <c r="G19" s="292">
        <f>SUM(G7:G18)</f>
        <v>37159</v>
      </c>
      <c r="H19" s="292">
        <f>SUM(H7:H18)</f>
        <v>1884429</v>
      </c>
      <c r="I19" s="292">
        <f>SUM(I7:I18)</f>
        <v>37159</v>
      </c>
      <c r="J19" s="264">
        <f>SUM(J7:J18)</f>
        <v>1987263.3199999998</v>
      </c>
      <c r="K19" s="292">
        <f t="shared" si="6"/>
        <v>2151</v>
      </c>
      <c r="L19" s="292">
        <f t="shared" si="6"/>
        <v>428580</v>
      </c>
      <c r="M19" s="292">
        <f>SUM(M7:M18)</f>
        <v>2151</v>
      </c>
      <c r="N19" s="263">
        <f>SUM(N7:N18)</f>
        <v>431210.97000000003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80" t="s">
        <v>219</v>
      </c>
      <c r="C21" s="380"/>
      <c r="D21" s="380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147</v>
      </c>
      <c r="C22" s="198" t="s">
        <v>148</v>
      </c>
      <c r="D22" s="198"/>
      <c r="E22" s="198"/>
      <c r="F22" s="199"/>
      <c r="G22" s="196"/>
      <c r="H22" s="198"/>
      <c r="I22" s="198"/>
      <c r="J22" s="200"/>
      <c r="K22" s="196"/>
      <c r="L22" s="385"/>
      <c r="M22" s="344"/>
      <c r="N22" s="200"/>
    </row>
    <row r="23" spans="1:14" ht="23.25" customHeight="1">
      <c r="A23" s="181">
        <v>1</v>
      </c>
      <c r="B23" s="175"/>
      <c r="C23" s="293"/>
      <c r="D23" s="293"/>
      <c r="E23" s="293"/>
      <c r="F23" s="260"/>
      <c r="G23" s="294"/>
      <c r="H23" s="293"/>
      <c r="I23" s="293"/>
      <c r="J23" s="261"/>
      <c r="K23" s="294"/>
      <c r="L23" s="386"/>
      <c r="M23" s="345"/>
      <c r="N23" s="261"/>
    </row>
    <row r="24" spans="1:14" ht="23.25" customHeight="1">
      <c r="A24" s="181">
        <v>2</v>
      </c>
      <c r="B24" s="175"/>
      <c r="C24" s="293"/>
      <c r="D24" s="293"/>
      <c r="E24" s="293"/>
      <c r="F24" s="260"/>
      <c r="G24" s="294"/>
      <c r="H24" s="293"/>
      <c r="I24" s="293"/>
      <c r="J24" s="261"/>
      <c r="K24" s="294"/>
      <c r="L24" s="386"/>
      <c r="M24" s="345"/>
      <c r="N24" s="261"/>
    </row>
    <row r="25" spans="1:14" s="143" customFormat="1" ht="23.25" customHeight="1">
      <c r="A25" s="139">
        <v>3</v>
      </c>
      <c r="B25" s="176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7" customFormat="1" ht="24" customHeight="1">
      <c r="A26" s="182"/>
      <c r="B26" s="177" t="s">
        <v>68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7" customFormat="1" ht="27" customHeight="1" thickBot="1">
      <c r="A27" s="183"/>
      <c r="B27" s="184" t="s">
        <v>149</v>
      </c>
      <c r="C27" s="262"/>
      <c r="D27" s="262"/>
      <c r="E27" s="262"/>
      <c r="F27" s="263">
        <f>+F19-F26</f>
        <v>4096168.5</v>
      </c>
      <c r="G27" s="292"/>
      <c r="H27" s="262"/>
      <c r="I27" s="262"/>
      <c r="J27" s="298">
        <f>J19-J26</f>
        <v>1987263.3199999998</v>
      </c>
      <c r="K27" s="298"/>
      <c r="L27" s="298"/>
      <c r="M27" s="298"/>
      <c r="N27" s="298">
        <f>N19-N26</f>
        <v>431210.97000000003</v>
      </c>
    </row>
    <row r="28" spans="1:14" s="137" customFormat="1" ht="27" customHeight="1">
      <c r="A28" s="375"/>
      <c r="B28" s="178"/>
      <c r="C28" s="377"/>
      <c r="D28" s="377"/>
      <c r="E28" s="377"/>
      <c r="F28" s="394">
        <f>ROUND(F27/1000,1)</f>
        <v>4096.2</v>
      </c>
      <c r="G28" s="377"/>
      <c r="H28" s="377"/>
      <c r="I28" s="377"/>
      <c r="J28" s="394">
        <f>ROUND(J27/1000,1)</f>
        <v>1987.3</v>
      </c>
      <c r="K28" s="377"/>
      <c r="L28" s="377"/>
      <c r="M28" s="377"/>
      <c r="N28" s="394">
        <f>ROUND(N27/1000,1)</f>
        <v>431.2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150</v>
      </c>
      <c r="K29" s="378"/>
      <c r="L29" s="378"/>
      <c r="M29" s="378"/>
      <c r="N29" s="379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6"/>
      <c r="M30" s="343"/>
      <c r="N30" s="351">
        <f>ROUND(N29/1000,1)</f>
        <v>0</v>
      </c>
    </row>
    <row r="31" spans="1:14" s="144" customFormat="1" ht="25.5" customHeight="1">
      <c r="B31" s="145"/>
      <c r="C31" s="458" t="s">
        <v>2</v>
      </c>
      <c r="D31" s="458"/>
      <c r="E31" s="459"/>
      <c r="F31" s="459"/>
      <c r="G31" s="615"/>
      <c r="H31" s="615"/>
      <c r="I31" s="460"/>
      <c r="J31" s="612" t="str">
        <f>+'Ekamut-caxs'!D67</f>
        <v>Ա.Համբարձումյան</v>
      </c>
      <c r="K31" s="612"/>
      <c r="L31" s="389"/>
      <c r="N31" s="140"/>
    </row>
    <row r="32" spans="1:14" s="137" customFormat="1">
      <c r="C32" s="461"/>
      <c r="D32" s="461"/>
      <c r="E32" s="462"/>
      <c r="F32" s="462"/>
      <c r="G32" s="613" t="s">
        <v>90</v>
      </c>
      <c r="H32" s="613"/>
      <c r="I32" s="463"/>
      <c r="J32" s="613" t="s">
        <v>108</v>
      </c>
      <c r="K32" s="613"/>
      <c r="L32" s="390"/>
    </row>
    <row r="33" spans="2:13" s="144" customFormat="1" ht="23.25" customHeight="1">
      <c r="B33" s="145"/>
      <c r="C33" s="464" t="s">
        <v>6</v>
      </c>
      <c r="D33" s="464"/>
      <c r="E33" s="459"/>
      <c r="F33" s="459"/>
      <c r="G33" s="612"/>
      <c r="H33" s="612"/>
      <c r="I33" s="465"/>
      <c r="J33" s="612" t="str">
        <f>+'Ekamut-caxs'!D69</f>
        <v>Գ. Սարգսյան</v>
      </c>
      <c r="K33" s="612"/>
      <c r="L33" s="389"/>
    </row>
    <row r="34" spans="2:13" s="137" customFormat="1">
      <c r="C34" s="466"/>
      <c r="D34" s="466"/>
      <c r="E34" s="467"/>
      <c r="F34" s="467"/>
      <c r="G34" s="613" t="s">
        <v>90</v>
      </c>
      <c r="H34" s="613"/>
      <c r="I34" s="463"/>
      <c r="J34" s="613" t="s">
        <v>108</v>
      </c>
      <c r="K34" s="613"/>
      <c r="L34" s="390"/>
    </row>
    <row r="35" spans="2:13">
      <c r="F35" s="146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235</v>
      </c>
      <c r="I36" s="416" t="s">
        <v>111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112</v>
      </c>
      <c r="E37" s="415" t="s">
        <v>110</v>
      </c>
      <c r="F37" s="415" t="s">
        <v>236</v>
      </c>
      <c r="I37" s="614" t="s">
        <v>246</v>
      </c>
      <c r="J37" s="614"/>
      <c r="L37" s="614" t="s">
        <v>247</v>
      </c>
      <c r="M37" s="614"/>
    </row>
    <row r="38" spans="2:13" s="415" customFormat="1" ht="15.6" customHeight="1">
      <c r="E38" s="614" t="s">
        <v>245</v>
      </c>
      <c r="F38" s="614"/>
      <c r="I38" s="614"/>
      <c r="J38" s="614"/>
      <c r="L38" s="614"/>
      <c r="M38" s="614"/>
    </row>
    <row r="39" spans="2:13">
      <c r="E39" s="614"/>
      <c r="F39" s="61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E23" sqref="E23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624" t="s">
        <v>66</v>
      </c>
      <c r="B1" s="624"/>
      <c r="C1" s="624"/>
      <c r="D1" s="624"/>
    </row>
    <row r="2" spans="1:4" ht="26.25" customHeight="1">
      <c r="A2" s="625" t="str">
        <f>+'Ekamut-caxs'!A7:D7</f>
        <v xml:space="preserve">«Երևանի հ․93 մսուր-մանկապարտեզ» ՀՈԱԿ-ի </v>
      </c>
      <c r="B2" s="625"/>
      <c r="C2" s="625"/>
      <c r="D2" s="625"/>
    </row>
    <row r="3" spans="1:4" ht="27" customHeight="1">
      <c r="A3" s="625" t="s">
        <v>234</v>
      </c>
      <c r="B3" s="625"/>
      <c r="C3" s="625"/>
      <c r="D3" s="625"/>
    </row>
    <row r="6" spans="1:4" ht="60" customHeight="1">
      <c r="A6" s="164" t="s">
        <v>3</v>
      </c>
      <c r="B6" s="164" t="s">
        <v>123</v>
      </c>
      <c r="C6" s="164" t="s">
        <v>124</v>
      </c>
      <c r="D6" s="164" t="s">
        <v>125</v>
      </c>
    </row>
    <row r="7" spans="1:4" s="167" customFormat="1" ht="45" customHeight="1">
      <c r="A7" s="165">
        <v>1</v>
      </c>
      <c r="B7" s="166" t="s">
        <v>126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127</v>
      </c>
      <c r="C8" s="168"/>
      <c r="D8" s="168"/>
    </row>
    <row r="9" spans="1:4" ht="25.5" customHeight="1">
      <c r="A9" s="168">
        <v>1.2</v>
      </c>
      <c r="B9" s="169" t="s">
        <v>128</v>
      </c>
      <c r="C9" s="168"/>
      <c r="D9" s="168"/>
    </row>
    <row r="10" spans="1:4" ht="25.5" customHeight="1">
      <c r="A10" s="168">
        <v>1.3</v>
      </c>
      <c r="B10" s="169" t="s">
        <v>129</v>
      </c>
      <c r="C10" s="168"/>
      <c r="D10" s="168"/>
    </row>
    <row r="11" spans="1:4" s="167" customFormat="1" ht="31.5" customHeight="1">
      <c r="A11" s="165">
        <v>2</v>
      </c>
      <c r="B11" s="170" t="s">
        <v>130</v>
      </c>
      <c r="C11" s="165">
        <f>SUM(C12:C14)</f>
        <v>2</v>
      </c>
      <c r="D11" s="165">
        <f>SUM(D12:D14)</f>
        <v>60</v>
      </c>
    </row>
    <row r="12" spans="1:4" ht="21.75" customHeight="1">
      <c r="A12" s="168">
        <v>2.1</v>
      </c>
      <c r="B12" s="169" t="s">
        <v>131</v>
      </c>
      <c r="C12" s="168">
        <v>1</v>
      </c>
      <c r="D12" s="168">
        <v>30</v>
      </c>
    </row>
    <row r="13" spans="1:4" ht="21.75" customHeight="1">
      <c r="A13" s="168">
        <v>2.2000000000000002</v>
      </c>
      <c r="B13" s="169" t="s">
        <v>132</v>
      </c>
      <c r="C13" s="168">
        <v>1</v>
      </c>
      <c r="D13" s="168">
        <v>30</v>
      </c>
    </row>
    <row r="14" spans="1:4" ht="21.75" customHeight="1">
      <c r="A14" s="168">
        <v>2.2999999999999998</v>
      </c>
      <c r="B14" s="169" t="s">
        <v>133</v>
      </c>
      <c r="C14" s="168"/>
      <c r="D14" s="168"/>
    </row>
    <row r="15" spans="1:4" s="167" customFormat="1" ht="51.75" customHeight="1">
      <c r="A15" s="165">
        <v>3</v>
      </c>
      <c r="B15" s="166" t="s">
        <v>134</v>
      </c>
      <c r="C15" s="165">
        <f>SUM(C16:C18)</f>
        <v>3</v>
      </c>
      <c r="D15" s="165">
        <f>SUM(D16:D18)</f>
        <v>89</v>
      </c>
    </row>
    <row r="16" spans="1:4" ht="23.25" customHeight="1">
      <c r="A16" s="168">
        <v>3.1</v>
      </c>
      <c r="B16" s="171" t="s">
        <v>135</v>
      </c>
      <c r="C16" s="168">
        <v>1</v>
      </c>
      <c r="D16" s="168">
        <v>30</v>
      </c>
    </row>
    <row r="17" spans="1:4" ht="23.25" customHeight="1">
      <c r="A17" s="168">
        <v>3.2</v>
      </c>
      <c r="B17" s="171" t="s">
        <v>136</v>
      </c>
      <c r="C17" s="168">
        <v>1</v>
      </c>
      <c r="D17" s="168">
        <v>29</v>
      </c>
    </row>
    <row r="18" spans="1:4" ht="23.25" customHeight="1">
      <c r="A18" s="168">
        <v>3.3</v>
      </c>
      <c r="B18" s="171" t="s">
        <v>137</v>
      </c>
      <c r="C18" s="168">
        <v>1</v>
      </c>
      <c r="D18" s="168">
        <v>30</v>
      </c>
    </row>
    <row r="19" spans="1:4" s="167" customFormat="1" ht="50.25" customHeight="1">
      <c r="A19" s="165">
        <v>4</v>
      </c>
      <c r="B19" s="166" t="s">
        <v>138</v>
      </c>
      <c r="C19" s="165">
        <f>SUM(C20:C22)</f>
        <v>3</v>
      </c>
      <c r="D19" s="165">
        <f>SUM(D20:D22)</f>
        <v>88</v>
      </c>
    </row>
    <row r="20" spans="1:4" ht="23.25" customHeight="1">
      <c r="A20" s="168">
        <v>4.0999999999999996</v>
      </c>
      <c r="B20" s="171" t="s">
        <v>139</v>
      </c>
      <c r="C20" s="168">
        <v>1</v>
      </c>
      <c r="D20" s="168">
        <v>30</v>
      </c>
    </row>
    <row r="21" spans="1:4" ht="23.25" customHeight="1">
      <c r="A21" s="168">
        <v>4.2</v>
      </c>
      <c r="B21" s="171" t="s">
        <v>140</v>
      </c>
      <c r="C21" s="168">
        <v>1</v>
      </c>
      <c r="D21" s="168">
        <v>29</v>
      </c>
    </row>
    <row r="22" spans="1:4" ht="23.25" customHeight="1">
      <c r="A22" s="168">
        <v>4.3</v>
      </c>
      <c r="B22" s="171" t="s">
        <v>141</v>
      </c>
      <c r="C22" s="168">
        <v>1</v>
      </c>
      <c r="D22" s="168">
        <v>29</v>
      </c>
    </row>
    <row r="23" spans="1:4" s="167" customFormat="1" ht="31.5" customHeight="1">
      <c r="A23" s="165"/>
      <c r="B23" s="166" t="s">
        <v>68</v>
      </c>
      <c r="C23" s="165">
        <f>C7+C11+C15+C19</f>
        <v>8</v>
      </c>
      <c r="D23" s="165">
        <f>D7+D11+D15+D19</f>
        <v>237</v>
      </c>
    </row>
    <row r="24" spans="1:4" ht="48.75" customHeight="1"/>
    <row r="25" spans="1:4" ht="18">
      <c r="B25" s="468" t="s">
        <v>2</v>
      </c>
      <c r="C25" s="626" t="str">
        <f>+'Ekamut-caxs'!D67</f>
        <v>Ա.Համբարձումյան</v>
      </c>
      <c r="D25" s="626"/>
    </row>
    <row r="26" spans="1:4" ht="15.75" customHeight="1">
      <c r="B26" s="469" t="s">
        <v>4</v>
      </c>
      <c r="C26" s="623" t="s">
        <v>5</v>
      </c>
      <c r="D26" s="623"/>
    </row>
    <row r="27" spans="1:4" ht="27" customHeight="1">
      <c r="B27" s="470" t="s">
        <v>6</v>
      </c>
      <c r="C27" s="626" t="str">
        <f>+'Ekamut-caxs'!D69</f>
        <v>Գ. Սարգսյան</v>
      </c>
      <c r="D27" s="626"/>
    </row>
    <row r="28" spans="1:4">
      <c r="B28" s="471"/>
      <c r="C28" s="623" t="s">
        <v>5</v>
      </c>
      <c r="D28" s="623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103" workbookViewId="0">
      <selection activeCell="K116" sqref="K116"/>
    </sheetView>
  </sheetViews>
  <sheetFormatPr defaultRowHeight="15"/>
  <cols>
    <col min="1" max="1" width="6" style="542" customWidth="1"/>
    <col min="2" max="2" width="45" style="559" customWidth="1"/>
    <col min="3" max="3" width="11.7109375" style="558" customWidth="1"/>
    <col min="4" max="4" width="11.140625" style="558" customWidth="1"/>
    <col min="5" max="5" width="9.140625" style="558"/>
    <col min="6" max="16384" width="9.140625" style="543"/>
  </cols>
  <sheetData>
    <row r="1" spans="1:8" ht="28.5" customHeight="1">
      <c r="B1" s="625" t="s">
        <v>376</v>
      </c>
      <c r="C1" s="625"/>
      <c r="D1" s="625"/>
      <c r="E1" s="625"/>
    </row>
    <row r="2" spans="1:8" ht="21.75" customHeight="1">
      <c r="A2" s="549">
        <v>1</v>
      </c>
      <c r="B2" s="562" t="s">
        <v>375</v>
      </c>
      <c r="C2" s="544" t="s">
        <v>371</v>
      </c>
      <c r="D2" s="544" t="s">
        <v>372</v>
      </c>
      <c r="E2" s="544" t="s">
        <v>373</v>
      </c>
      <c r="G2" s="627"/>
      <c r="H2" s="628"/>
    </row>
    <row r="3" spans="1:8">
      <c r="A3" s="545">
        <v>1</v>
      </c>
      <c r="B3" s="546" t="s">
        <v>262</v>
      </c>
      <c r="C3" s="544">
        <v>50</v>
      </c>
      <c r="D3" s="544">
        <v>20</v>
      </c>
      <c r="E3" s="544">
        <f t="shared" ref="E3:E39" si="0">C3*D3</f>
        <v>1000</v>
      </c>
    </row>
    <row r="4" spans="1:8">
      <c r="A4" s="545">
        <v>2</v>
      </c>
      <c r="B4" s="546" t="s">
        <v>263</v>
      </c>
      <c r="C4" s="544">
        <v>50</v>
      </c>
      <c r="D4" s="544">
        <v>60</v>
      </c>
      <c r="E4" s="544">
        <f t="shared" si="0"/>
        <v>3000</v>
      </c>
    </row>
    <row r="5" spans="1:8">
      <c r="A5" s="545">
        <v>3</v>
      </c>
      <c r="B5" s="546" t="s">
        <v>264</v>
      </c>
      <c r="C5" s="544">
        <v>2000</v>
      </c>
      <c r="D5" s="544">
        <v>10</v>
      </c>
      <c r="E5" s="544">
        <f t="shared" si="0"/>
        <v>20000</v>
      </c>
    </row>
    <row r="6" spans="1:8">
      <c r="A6" s="545">
        <v>4</v>
      </c>
      <c r="B6" s="546" t="s">
        <v>265</v>
      </c>
      <c r="C6" s="544">
        <v>100</v>
      </c>
      <c r="D6" s="544">
        <v>20</v>
      </c>
      <c r="E6" s="544">
        <f t="shared" si="0"/>
        <v>2000</v>
      </c>
    </row>
    <row r="7" spans="1:8">
      <c r="A7" s="545">
        <v>5</v>
      </c>
      <c r="B7" s="546" t="s">
        <v>266</v>
      </c>
      <c r="C7" s="544">
        <v>1000</v>
      </c>
      <c r="D7" s="544">
        <v>12</v>
      </c>
      <c r="E7" s="544">
        <f t="shared" si="0"/>
        <v>12000</v>
      </c>
    </row>
    <row r="8" spans="1:8">
      <c r="A8" s="545">
        <v>6</v>
      </c>
      <c r="B8" s="546" t="s">
        <v>267</v>
      </c>
      <c r="C8" s="544">
        <v>3200</v>
      </c>
      <c r="D8" s="544">
        <v>50</v>
      </c>
      <c r="E8" s="544">
        <f t="shared" si="0"/>
        <v>160000</v>
      </c>
    </row>
    <row r="9" spans="1:8">
      <c r="A9" s="545">
        <v>7</v>
      </c>
      <c r="B9" s="546" t="s">
        <v>268</v>
      </c>
      <c r="C9" s="544">
        <v>200</v>
      </c>
      <c r="D9" s="544">
        <v>20</v>
      </c>
      <c r="E9" s="544">
        <f t="shared" si="0"/>
        <v>4000</v>
      </c>
    </row>
    <row r="10" spans="1:8">
      <c r="A10" s="545">
        <v>8</v>
      </c>
      <c r="B10" s="546" t="s">
        <v>269</v>
      </c>
      <c r="C10" s="544">
        <v>350</v>
      </c>
      <c r="D10" s="544">
        <v>10</v>
      </c>
      <c r="E10" s="544">
        <f t="shared" si="0"/>
        <v>3500</v>
      </c>
    </row>
    <row r="11" spans="1:8">
      <c r="A11" s="545">
        <v>9</v>
      </c>
      <c r="B11" s="546" t="s">
        <v>270</v>
      </c>
      <c r="C11" s="544">
        <v>80</v>
      </c>
      <c r="D11" s="544">
        <v>20</v>
      </c>
      <c r="E11" s="544">
        <f t="shared" si="0"/>
        <v>1600</v>
      </c>
    </row>
    <row r="12" spans="1:8">
      <c r="A12" s="545">
        <v>10</v>
      </c>
      <c r="B12" s="546" t="s">
        <v>271</v>
      </c>
      <c r="C12" s="544">
        <v>1000</v>
      </c>
      <c r="D12" s="544">
        <v>6</v>
      </c>
      <c r="E12" s="544">
        <f t="shared" si="0"/>
        <v>6000</v>
      </c>
    </row>
    <row r="13" spans="1:8">
      <c r="A13" s="545">
        <v>11</v>
      </c>
      <c r="B13" s="546" t="s">
        <v>272</v>
      </c>
      <c r="C13" s="544">
        <v>1200</v>
      </c>
      <c r="D13" s="544">
        <v>6</v>
      </c>
      <c r="E13" s="544">
        <f t="shared" si="0"/>
        <v>7200</v>
      </c>
    </row>
    <row r="14" spans="1:8">
      <c r="A14" s="545">
        <v>12</v>
      </c>
      <c r="B14" s="546" t="s">
        <v>273</v>
      </c>
      <c r="C14" s="544">
        <v>100</v>
      </c>
      <c r="D14" s="544">
        <v>5</v>
      </c>
      <c r="E14" s="544">
        <f t="shared" si="0"/>
        <v>500</v>
      </c>
    </row>
    <row r="15" spans="1:8">
      <c r="A15" s="545">
        <v>13</v>
      </c>
      <c r="B15" s="546" t="s">
        <v>274</v>
      </c>
      <c r="C15" s="544">
        <v>850</v>
      </c>
      <c r="D15" s="544">
        <v>1</v>
      </c>
      <c r="E15" s="544">
        <f t="shared" si="0"/>
        <v>850</v>
      </c>
    </row>
    <row r="16" spans="1:8">
      <c r="A16" s="545">
        <v>14</v>
      </c>
      <c r="B16" s="547" t="s">
        <v>275</v>
      </c>
      <c r="C16" s="544">
        <v>150</v>
      </c>
      <c r="D16" s="544">
        <v>15</v>
      </c>
      <c r="E16" s="544">
        <f t="shared" si="0"/>
        <v>2250</v>
      </c>
    </row>
    <row r="17" spans="1:5">
      <c r="A17" s="545"/>
      <c r="B17" s="547"/>
      <c r="C17" s="544"/>
      <c r="D17" s="544"/>
      <c r="E17" s="548">
        <f>SUM(E3:E16)</f>
        <v>223900</v>
      </c>
    </row>
    <row r="18" spans="1:5" ht="13.5" customHeight="1">
      <c r="A18" s="549"/>
      <c r="B18" s="560" t="s">
        <v>377</v>
      </c>
      <c r="C18" s="544"/>
      <c r="D18" s="544"/>
      <c r="E18" s="544"/>
    </row>
    <row r="19" spans="1:5" ht="16.5" customHeight="1">
      <c r="A19" s="545">
        <v>15</v>
      </c>
      <c r="B19" s="546" t="s">
        <v>276</v>
      </c>
      <c r="C19" s="544">
        <v>550</v>
      </c>
      <c r="D19" s="544">
        <v>40</v>
      </c>
      <c r="E19" s="544">
        <f t="shared" si="0"/>
        <v>22000</v>
      </c>
    </row>
    <row r="20" spans="1:5">
      <c r="A20" s="545">
        <v>16</v>
      </c>
      <c r="B20" s="546" t="s">
        <v>277</v>
      </c>
      <c r="C20" s="544">
        <v>450</v>
      </c>
      <c r="D20" s="544">
        <v>40</v>
      </c>
      <c r="E20" s="544">
        <f t="shared" si="0"/>
        <v>18000</v>
      </c>
    </row>
    <row r="21" spans="1:5">
      <c r="A21" s="545">
        <v>17</v>
      </c>
      <c r="B21" s="546" t="s">
        <v>278</v>
      </c>
      <c r="C21" s="544">
        <v>1000</v>
      </c>
      <c r="D21" s="544">
        <v>30</v>
      </c>
      <c r="E21" s="544">
        <f t="shared" si="0"/>
        <v>30000</v>
      </c>
    </row>
    <row r="22" spans="1:5">
      <c r="A22" s="545">
        <v>18</v>
      </c>
      <c r="B22" s="546" t="s">
        <v>279</v>
      </c>
      <c r="C22" s="544">
        <v>150</v>
      </c>
      <c r="D22" s="544">
        <v>32</v>
      </c>
      <c r="E22" s="544">
        <f t="shared" si="0"/>
        <v>4800</v>
      </c>
    </row>
    <row r="23" spans="1:5">
      <c r="A23" s="545">
        <v>19</v>
      </c>
      <c r="B23" s="546" t="s">
        <v>280</v>
      </c>
      <c r="C23" s="544">
        <v>1650</v>
      </c>
      <c r="D23" s="544">
        <v>30</v>
      </c>
      <c r="E23" s="544">
        <f t="shared" si="0"/>
        <v>49500</v>
      </c>
    </row>
    <row r="24" spans="1:5">
      <c r="A24" s="545">
        <v>20</v>
      </c>
      <c r="B24" s="546" t="s">
        <v>281</v>
      </c>
      <c r="C24" s="544">
        <v>1150</v>
      </c>
      <c r="D24" s="544">
        <v>30</v>
      </c>
      <c r="E24" s="544">
        <f t="shared" si="0"/>
        <v>34500</v>
      </c>
    </row>
    <row r="25" spans="1:5">
      <c r="A25" s="545">
        <v>21</v>
      </c>
      <c r="B25" s="547" t="s">
        <v>282</v>
      </c>
      <c r="C25" s="544">
        <v>350</v>
      </c>
      <c r="D25" s="544">
        <v>50</v>
      </c>
      <c r="E25" s="544">
        <f t="shared" si="0"/>
        <v>17500</v>
      </c>
    </row>
    <row r="26" spans="1:5">
      <c r="A26" s="545">
        <v>22</v>
      </c>
      <c r="B26" s="546" t="s">
        <v>283</v>
      </c>
      <c r="C26" s="544">
        <v>280</v>
      </c>
      <c r="D26" s="544">
        <v>20</v>
      </c>
      <c r="E26" s="544">
        <f t="shared" si="0"/>
        <v>5600</v>
      </c>
    </row>
    <row r="27" spans="1:5">
      <c r="A27" s="545">
        <v>23</v>
      </c>
      <c r="B27" s="546" t="s">
        <v>284</v>
      </c>
      <c r="C27" s="544">
        <v>200</v>
      </c>
      <c r="D27" s="544">
        <v>30</v>
      </c>
      <c r="E27" s="544">
        <f t="shared" si="0"/>
        <v>6000</v>
      </c>
    </row>
    <row r="28" spans="1:5">
      <c r="A28" s="545">
        <v>24</v>
      </c>
      <c r="B28" s="546" t="s">
        <v>285</v>
      </c>
      <c r="C28" s="544">
        <v>350</v>
      </c>
      <c r="D28" s="544">
        <v>20</v>
      </c>
      <c r="E28" s="544">
        <f t="shared" si="0"/>
        <v>7000</v>
      </c>
    </row>
    <row r="29" spans="1:5">
      <c r="A29" s="545">
        <v>25</v>
      </c>
      <c r="B29" s="546" t="s">
        <v>286</v>
      </c>
      <c r="C29" s="544">
        <v>350</v>
      </c>
      <c r="D29" s="544">
        <v>20</v>
      </c>
      <c r="E29" s="544">
        <f t="shared" si="0"/>
        <v>7000</v>
      </c>
    </row>
    <row r="30" spans="1:5">
      <c r="A30" s="545">
        <v>26</v>
      </c>
      <c r="B30" s="546" t="s">
        <v>287</v>
      </c>
      <c r="C30" s="544">
        <v>200</v>
      </c>
      <c r="D30" s="544">
        <v>50</v>
      </c>
      <c r="E30" s="544">
        <f t="shared" si="0"/>
        <v>10000</v>
      </c>
    </row>
    <row r="31" spans="1:5">
      <c r="A31" s="545">
        <v>27</v>
      </c>
      <c r="B31" s="546" t="s">
        <v>288</v>
      </c>
      <c r="C31" s="544">
        <v>200</v>
      </c>
      <c r="D31" s="544">
        <v>50</v>
      </c>
      <c r="E31" s="544">
        <f t="shared" si="0"/>
        <v>10000</v>
      </c>
    </row>
    <row r="32" spans="1:5">
      <c r="A32" s="545">
        <v>28</v>
      </c>
      <c r="B32" s="546" t="s">
        <v>289</v>
      </c>
      <c r="C32" s="544">
        <v>2500</v>
      </c>
      <c r="D32" s="544">
        <v>10</v>
      </c>
      <c r="E32" s="544">
        <f t="shared" si="0"/>
        <v>25000</v>
      </c>
    </row>
    <row r="33" spans="1:5">
      <c r="A33" s="545">
        <v>29</v>
      </c>
      <c r="B33" s="546" t="s">
        <v>290</v>
      </c>
      <c r="C33" s="544">
        <v>3000</v>
      </c>
      <c r="D33" s="544">
        <v>20</v>
      </c>
      <c r="E33" s="544">
        <f t="shared" si="0"/>
        <v>60000</v>
      </c>
    </row>
    <row r="34" spans="1:5">
      <c r="A34" s="545">
        <v>30</v>
      </c>
      <c r="B34" s="546" t="s">
        <v>291</v>
      </c>
      <c r="C34" s="544">
        <v>2500</v>
      </c>
      <c r="D34" s="544">
        <v>20</v>
      </c>
      <c r="E34" s="544">
        <f t="shared" si="0"/>
        <v>50000</v>
      </c>
    </row>
    <row r="35" spans="1:5">
      <c r="A35" s="545">
        <v>31</v>
      </c>
      <c r="B35" s="546" t="s">
        <v>292</v>
      </c>
      <c r="C35" s="544">
        <v>1000</v>
      </c>
      <c r="D35" s="544">
        <v>8</v>
      </c>
      <c r="E35" s="544">
        <f t="shared" si="0"/>
        <v>8000</v>
      </c>
    </row>
    <row r="36" spans="1:5" ht="26.25" customHeight="1">
      <c r="A36" s="545">
        <v>32</v>
      </c>
      <c r="B36" s="546" t="s">
        <v>293</v>
      </c>
      <c r="C36" s="544">
        <v>1000</v>
      </c>
      <c r="D36" s="544">
        <v>8</v>
      </c>
      <c r="E36" s="544">
        <f t="shared" si="0"/>
        <v>8000</v>
      </c>
    </row>
    <row r="37" spans="1:5">
      <c r="A37" s="545">
        <v>33</v>
      </c>
      <c r="B37" s="546" t="s">
        <v>294</v>
      </c>
      <c r="C37" s="544">
        <v>4500</v>
      </c>
      <c r="D37" s="544">
        <v>10</v>
      </c>
      <c r="E37" s="544">
        <f t="shared" si="0"/>
        <v>45000</v>
      </c>
    </row>
    <row r="38" spans="1:5">
      <c r="A38" s="545">
        <v>34</v>
      </c>
      <c r="B38" s="546" t="s">
        <v>295</v>
      </c>
      <c r="C38" s="544">
        <v>4500</v>
      </c>
      <c r="D38" s="544">
        <v>15</v>
      </c>
      <c r="E38" s="544">
        <f t="shared" si="0"/>
        <v>67500</v>
      </c>
    </row>
    <row r="39" spans="1:5">
      <c r="A39" s="545">
        <v>35</v>
      </c>
      <c r="B39" s="546" t="s">
        <v>296</v>
      </c>
      <c r="C39" s="544">
        <v>4750</v>
      </c>
      <c r="D39" s="544">
        <v>20</v>
      </c>
      <c r="E39" s="544">
        <f t="shared" si="0"/>
        <v>95000</v>
      </c>
    </row>
    <row r="40" spans="1:5">
      <c r="A40" s="545"/>
      <c r="B40" s="546"/>
      <c r="C40" s="544"/>
      <c r="D40" s="544"/>
      <c r="E40" s="548">
        <f>SUM(E19:E39)</f>
        <v>580400</v>
      </c>
    </row>
    <row r="41" spans="1:5" ht="16.5" customHeight="1">
      <c r="A41" s="549">
        <v>2</v>
      </c>
      <c r="B41" s="560" t="s">
        <v>297</v>
      </c>
      <c r="C41" s="544"/>
      <c r="D41" s="544"/>
      <c r="E41" s="544"/>
    </row>
    <row r="42" spans="1:5" ht="16.5" customHeight="1">
      <c r="A42" s="545">
        <v>1</v>
      </c>
      <c r="B42" s="550" t="s">
        <v>298</v>
      </c>
      <c r="C42" s="544">
        <v>500</v>
      </c>
      <c r="D42" s="544">
        <v>20</v>
      </c>
      <c r="E42" s="544">
        <f t="shared" ref="E42:E65" si="1">C42*D42</f>
        <v>10000</v>
      </c>
    </row>
    <row r="43" spans="1:5" ht="16.5" customHeight="1">
      <c r="A43" s="545">
        <v>2</v>
      </c>
      <c r="B43" s="551" t="s">
        <v>299</v>
      </c>
      <c r="C43" s="544">
        <v>600</v>
      </c>
      <c r="D43" s="544">
        <v>20</v>
      </c>
      <c r="E43" s="544">
        <f t="shared" si="1"/>
        <v>12000</v>
      </c>
    </row>
    <row r="44" spans="1:5" ht="16.5" customHeight="1">
      <c r="A44" s="545">
        <v>3</v>
      </c>
      <c r="B44" s="550" t="s">
        <v>300</v>
      </c>
      <c r="C44" s="544">
        <v>800</v>
      </c>
      <c r="D44" s="544">
        <v>10</v>
      </c>
      <c r="E44" s="544">
        <f t="shared" si="1"/>
        <v>8000</v>
      </c>
    </row>
    <row r="45" spans="1:5" ht="16.5" customHeight="1">
      <c r="A45" s="545">
        <v>4</v>
      </c>
      <c r="B45" s="550" t="s">
        <v>301</v>
      </c>
      <c r="C45" s="544">
        <v>250</v>
      </c>
      <c r="D45" s="544">
        <v>50</v>
      </c>
      <c r="E45" s="544">
        <f t="shared" si="1"/>
        <v>12500</v>
      </c>
    </row>
    <row r="46" spans="1:5" ht="16.5" customHeight="1">
      <c r="A46" s="545">
        <v>5</v>
      </c>
      <c r="B46" s="550" t="s">
        <v>302</v>
      </c>
      <c r="C46" s="544">
        <v>200</v>
      </c>
      <c r="D46" s="544">
        <v>50</v>
      </c>
      <c r="E46" s="544">
        <f t="shared" si="1"/>
        <v>10000</v>
      </c>
    </row>
    <row r="47" spans="1:5" ht="16.5" customHeight="1">
      <c r="A47" s="545">
        <v>6</v>
      </c>
      <c r="B47" s="550" t="s">
        <v>303</v>
      </c>
      <c r="C47" s="544">
        <v>150</v>
      </c>
      <c r="D47" s="544">
        <v>750</v>
      </c>
      <c r="E47" s="544">
        <f t="shared" si="1"/>
        <v>112500</v>
      </c>
    </row>
    <row r="48" spans="1:5" ht="16.5" customHeight="1">
      <c r="A48" s="545">
        <v>7</v>
      </c>
      <c r="B48" s="550" t="s">
        <v>304</v>
      </c>
      <c r="C48" s="544">
        <v>800</v>
      </c>
      <c r="D48" s="544">
        <v>50</v>
      </c>
      <c r="E48" s="544">
        <f t="shared" si="1"/>
        <v>40000</v>
      </c>
    </row>
    <row r="49" spans="1:5" ht="16.5" customHeight="1">
      <c r="A49" s="545">
        <v>8</v>
      </c>
      <c r="B49" s="550" t="s">
        <v>305</v>
      </c>
      <c r="C49" s="544">
        <v>200</v>
      </c>
      <c r="D49" s="544">
        <v>1485</v>
      </c>
      <c r="E49" s="544">
        <f t="shared" si="1"/>
        <v>297000</v>
      </c>
    </row>
    <row r="50" spans="1:5" ht="16.5" customHeight="1">
      <c r="A50" s="545">
        <v>9</v>
      </c>
      <c r="B50" s="550" t="s">
        <v>306</v>
      </c>
      <c r="C50" s="544">
        <v>520</v>
      </c>
      <c r="D50" s="544">
        <v>20</v>
      </c>
      <c r="E50" s="544">
        <f t="shared" si="1"/>
        <v>10400</v>
      </c>
    </row>
    <row r="51" spans="1:5" ht="16.5" customHeight="1">
      <c r="A51" s="545">
        <v>10</v>
      </c>
      <c r="B51" s="550" t="s">
        <v>307</v>
      </c>
      <c r="C51" s="544">
        <v>1000</v>
      </c>
      <c r="D51" s="544">
        <v>10</v>
      </c>
      <c r="E51" s="544">
        <f t="shared" si="1"/>
        <v>10000</v>
      </c>
    </row>
    <row r="52" spans="1:5" ht="16.5" customHeight="1">
      <c r="A52" s="545">
        <v>11</v>
      </c>
      <c r="B52" s="550" t="s">
        <v>308</v>
      </c>
      <c r="C52" s="544">
        <v>700</v>
      </c>
      <c r="D52" s="544">
        <v>10</v>
      </c>
      <c r="E52" s="544">
        <f t="shared" si="1"/>
        <v>7000</v>
      </c>
    </row>
    <row r="53" spans="1:5" ht="16.5" customHeight="1">
      <c r="A53" s="545">
        <v>12</v>
      </c>
      <c r="B53" s="550" t="s">
        <v>309</v>
      </c>
      <c r="C53" s="544">
        <v>700</v>
      </c>
      <c r="D53" s="544">
        <v>250</v>
      </c>
      <c r="E53" s="544">
        <f t="shared" si="1"/>
        <v>175000</v>
      </c>
    </row>
    <row r="54" spans="1:5" ht="16.5" customHeight="1">
      <c r="A54" s="545">
        <v>13</v>
      </c>
      <c r="B54" s="550" t="s">
        <v>310</v>
      </c>
      <c r="C54" s="544">
        <v>550</v>
      </c>
      <c r="D54" s="544">
        <v>150</v>
      </c>
      <c r="E54" s="544">
        <f t="shared" si="1"/>
        <v>82500</v>
      </c>
    </row>
    <row r="55" spans="1:5" ht="16.5" customHeight="1">
      <c r="A55" s="545">
        <v>14</v>
      </c>
      <c r="B55" s="550" t="s">
        <v>311</v>
      </c>
      <c r="C55" s="544">
        <v>800</v>
      </c>
      <c r="D55" s="544">
        <v>10</v>
      </c>
      <c r="E55" s="544">
        <f t="shared" si="1"/>
        <v>8000</v>
      </c>
    </row>
    <row r="56" spans="1:5" ht="16.5" customHeight="1">
      <c r="A56" s="545">
        <v>15</v>
      </c>
      <c r="B56" s="550" t="s">
        <v>312</v>
      </c>
      <c r="C56" s="544">
        <v>150</v>
      </c>
      <c r="D56" s="544">
        <v>150</v>
      </c>
      <c r="E56" s="544">
        <f t="shared" si="1"/>
        <v>22500</v>
      </c>
    </row>
    <row r="57" spans="1:5" ht="16.5" customHeight="1">
      <c r="A57" s="545">
        <v>16</v>
      </c>
      <c r="B57" s="550" t="s">
        <v>313</v>
      </c>
      <c r="C57" s="544">
        <v>200</v>
      </c>
      <c r="D57" s="544">
        <v>200</v>
      </c>
      <c r="E57" s="544">
        <f t="shared" si="1"/>
        <v>40000</v>
      </c>
    </row>
    <row r="58" spans="1:5" ht="16.5" customHeight="1">
      <c r="A58" s="545">
        <v>17</v>
      </c>
      <c r="B58" s="550" t="s">
        <v>314</v>
      </c>
      <c r="C58" s="544">
        <v>320</v>
      </c>
      <c r="D58" s="544">
        <v>100</v>
      </c>
      <c r="E58" s="544">
        <f t="shared" si="1"/>
        <v>32000</v>
      </c>
    </row>
    <row r="59" spans="1:5" ht="16.5" customHeight="1">
      <c r="A59" s="545">
        <v>18</v>
      </c>
      <c r="B59" s="550" t="s">
        <v>315</v>
      </c>
      <c r="C59" s="544">
        <v>500</v>
      </c>
      <c r="D59" s="544">
        <v>20</v>
      </c>
      <c r="E59" s="544">
        <f t="shared" si="1"/>
        <v>10000</v>
      </c>
    </row>
    <row r="60" spans="1:5" ht="16.5" customHeight="1">
      <c r="A60" s="545">
        <v>19</v>
      </c>
      <c r="B60" s="550" t="s">
        <v>316</v>
      </c>
      <c r="C60" s="544">
        <v>250</v>
      </c>
      <c r="D60" s="544">
        <v>200</v>
      </c>
      <c r="E60" s="544">
        <f t="shared" si="1"/>
        <v>50000</v>
      </c>
    </row>
    <row r="61" spans="1:5" ht="16.5" customHeight="1">
      <c r="A61" s="545">
        <v>20</v>
      </c>
      <c r="B61" s="550" t="s">
        <v>317</v>
      </c>
      <c r="C61" s="544">
        <v>600</v>
      </c>
      <c r="D61" s="544">
        <v>60</v>
      </c>
      <c r="E61" s="544">
        <f t="shared" si="1"/>
        <v>36000</v>
      </c>
    </row>
    <row r="62" spans="1:5" ht="16.5" customHeight="1">
      <c r="A62" s="545">
        <v>21</v>
      </c>
      <c r="B62" s="550" t="s">
        <v>318</v>
      </c>
      <c r="C62" s="544">
        <v>3500</v>
      </c>
      <c r="D62" s="544">
        <v>10</v>
      </c>
      <c r="E62" s="544">
        <f t="shared" si="1"/>
        <v>35000</v>
      </c>
    </row>
    <row r="63" spans="1:5" ht="16.5" customHeight="1">
      <c r="A63" s="545">
        <v>22</v>
      </c>
      <c r="B63" s="550" t="s">
        <v>319</v>
      </c>
      <c r="C63" s="544">
        <v>1200</v>
      </c>
      <c r="D63" s="544">
        <v>3</v>
      </c>
      <c r="E63" s="544">
        <f t="shared" si="1"/>
        <v>3600</v>
      </c>
    </row>
    <row r="64" spans="1:5" ht="16.5" customHeight="1">
      <c r="A64" s="545">
        <v>23</v>
      </c>
      <c r="B64" s="550" t="s">
        <v>320</v>
      </c>
      <c r="C64" s="544">
        <v>1200</v>
      </c>
      <c r="D64" s="544">
        <v>60</v>
      </c>
      <c r="E64" s="544">
        <f t="shared" si="1"/>
        <v>72000</v>
      </c>
    </row>
    <row r="65" spans="1:5" ht="16.5" customHeight="1">
      <c r="A65" s="545">
        <v>24</v>
      </c>
      <c r="B65" s="550" t="s">
        <v>321</v>
      </c>
      <c r="C65" s="544">
        <v>8000</v>
      </c>
      <c r="D65" s="544">
        <v>10</v>
      </c>
      <c r="E65" s="544">
        <f t="shared" si="1"/>
        <v>80000</v>
      </c>
    </row>
    <row r="66" spans="1:5">
      <c r="A66" s="552"/>
      <c r="B66" s="553"/>
      <c r="C66" s="544"/>
      <c r="D66" s="544"/>
      <c r="E66" s="548">
        <f>SUM(E42:E65)</f>
        <v>1176000</v>
      </c>
    </row>
    <row r="67" spans="1:5">
      <c r="A67" s="552"/>
      <c r="B67" s="561" t="s">
        <v>370</v>
      </c>
      <c r="C67" s="554"/>
      <c r="D67" s="544"/>
      <c r="E67" s="548"/>
    </row>
    <row r="68" spans="1:5">
      <c r="A68" s="544">
        <v>1</v>
      </c>
      <c r="B68" s="550" t="s">
        <v>322</v>
      </c>
      <c r="C68" s="554">
        <v>8000</v>
      </c>
      <c r="D68" s="555">
        <v>10</v>
      </c>
      <c r="E68" s="544">
        <f t="shared" ref="E68:E77" si="2">C68*D68</f>
        <v>80000</v>
      </c>
    </row>
    <row r="69" spans="1:5">
      <c r="A69" s="544">
        <v>2</v>
      </c>
      <c r="B69" s="550" t="s">
        <v>323</v>
      </c>
      <c r="C69" s="554">
        <v>500</v>
      </c>
      <c r="D69" s="555">
        <v>25</v>
      </c>
      <c r="E69" s="544">
        <f t="shared" si="2"/>
        <v>12500</v>
      </c>
    </row>
    <row r="70" spans="1:5">
      <c r="A70" s="544">
        <v>3</v>
      </c>
      <c r="B70" s="550" t="s">
        <v>324</v>
      </c>
      <c r="C70" s="554">
        <v>1200</v>
      </c>
      <c r="D70" s="555">
        <v>10</v>
      </c>
      <c r="E70" s="544">
        <f t="shared" si="2"/>
        <v>12000</v>
      </c>
    </row>
    <row r="71" spans="1:5">
      <c r="A71" s="544">
        <v>4</v>
      </c>
      <c r="B71" s="550" t="s">
        <v>325</v>
      </c>
      <c r="C71" s="554">
        <v>1200</v>
      </c>
      <c r="D71" s="555">
        <v>10</v>
      </c>
      <c r="E71" s="544">
        <f t="shared" si="2"/>
        <v>12000</v>
      </c>
    </row>
    <row r="72" spans="1:5">
      <c r="A72" s="544">
        <v>5</v>
      </c>
      <c r="B72" s="550" t="s">
        <v>326</v>
      </c>
      <c r="C72" s="554">
        <v>1500</v>
      </c>
      <c r="D72" s="555">
        <v>10</v>
      </c>
      <c r="E72" s="544">
        <f t="shared" si="2"/>
        <v>15000</v>
      </c>
    </row>
    <row r="73" spans="1:5">
      <c r="A73" s="544">
        <v>6</v>
      </c>
      <c r="B73" s="550" t="s">
        <v>327</v>
      </c>
      <c r="C73" s="554">
        <v>3500</v>
      </c>
      <c r="D73" s="555">
        <v>10</v>
      </c>
      <c r="E73" s="544">
        <f t="shared" si="2"/>
        <v>35000</v>
      </c>
    </row>
    <row r="74" spans="1:5">
      <c r="A74" s="544">
        <v>7</v>
      </c>
      <c r="B74" s="550" t="s">
        <v>328</v>
      </c>
      <c r="C74" s="554">
        <v>1800</v>
      </c>
      <c r="D74" s="555">
        <v>10</v>
      </c>
      <c r="E74" s="544">
        <f t="shared" si="2"/>
        <v>18000</v>
      </c>
    </row>
    <row r="75" spans="1:5">
      <c r="A75" s="544">
        <v>8</v>
      </c>
      <c r="B75" s="550" t="s">
        <v>329</v>
      </c>
      <c r="C75" s="554">
        <v>1800</v>
      </c>
      <c r="D75" s="555">
        <v>10</v>
      </c>
      <c r="E75" s="544">
        <f t="shared" si="2"/>
        <v>18000</v>
      </c>
    </row>
    <row r="76" spans="1:5">
      <c r="A76" s="544">
        <v>9</v>
      </c>
      <c r="B76" s="550" t="s">
        <v>330</v>
      </c>
      <c r="C76" s="554">
        <v>3250</v>
      </c>
      <c r="D76" s="555">
        <v>2</v>
      </c>
      <c r="E76" s="544">
        <f t="shared" si="2"/>
        <v>6500</v>
      </c>
    </row>
    <row r="77" spans="1:5">
      <c r="A77" s="544">
        <v>10</v>
      </c>
      <c r="B77" s="550" t="s">
        <v>331</v>
      </c>
      <c r="C77" s="554">
        <v>1500</v>
      </c>
      <c r="D77" s="555">
        <v>10</v>
      </c>
      <c r="E77" s="544">
        <f t="shared" si="2"/>
        <v>15000</v>
      </c>
    </row>
    <row r="78" spans="1:5">
      <c r="A78" s="552"/>
      <c r="B78" s="556"/>
      <c r="C78" s="544"/>
      <c r="D78" s="544"/>
      <c r="E78" s="548">
        <f>SUM(E68:E77)</f>
        <v>224000</v>
      </c>
    </row>
    <row r="79" spans="1:5" ht="13.5" customHeight="1">
      <c r="A79" s="549">
        <v>3</v>
      </c>
      <c r="B79" s="560" t="s">
        <v>374</v>
      </c>
      <c r="C79" s="544"/>
      <c r="D79" s="544"/>
      <c r="E79" s="544"/>
    </row>
    <row r="80" spans="1:5">
      <c r="A80" s="545">
        <v>1</v>
      </c>
      <c r="B80" s="547" t="s">
        <v>332</v>
      </c>
      <c r="C80" s="544">
        <v>280</v>
      </c>
      <c r="D80" s="544">
        <v>15</v>
      </c>
      <c r="E80" s="544">
        <f t="shared" ref="E80:E117" si="3">C80*D80</f>
        <v>4200</v>
      </c>
    </row>
    <row r="81" spans="1:5">
      <c r="A81" s="545">
        <v>2</v>
      </c>
      <c r="B81" s="547" t="s">
        <v>333</v>
      </c>
      <c r="C81" s="544">
        <v>330</v>
      </c>
      <c r="D81" s="544">
        <v>10</v>
      </c>
      <c r="E81" s="544">
        <f t="shared" si="3"/>
        <v>3300</v>
      </c>
    </row>
    <row r="82" spans="1:5">
      <c r="A82" s="545">
        <v>3</v>
      </c>
      <c r="B82" s="547" t="s">
        <v>334</v>
      </c>
      <c r="C82" s="544">
        <v>20000</v>
      </c>
      <c r="D82" s="544">
        <v>1</v>
      </c>
      <c r="E82" s="544">
        <f t="shared" si="3"/>
        <v>20000</v>
      </c>
    </row>
    <row r="83" spans="1:5">
      <c r="A83" s="545">
        <v>4</v>
      </c>
      <c r="B83" s="547" t="s">
        <v>335</v>
      </c>
      <c r="C83" s="544">
        <v>100</v>
      </c>
      <c r="D83" s="544">
        <v>21</v>
      </c>
      <c r="E83" s="544">
        <f t="shared" si="3"/>
        <v>2100</v>
      </c>
    </row>
    <row r="84" spans="1:5">
      <c r="A84" s="545">
        <v>5</v>
      </c>
      <c r="B84" s="547" t="s">
        <v>336</v>
      </c>
      <c r="C84" s="544">
        <v>170</v>
      </c>
      <c r="D84" s="544">
        <v>5</v>
      </c>
      <c r="E84" s="544">
        <f t="shared" si="3"/>
        <v>850</v>
      </c>
    </row>
    <row r="85" spans="1:5">
      <c r="A85" s="545">
        <v>6</v>
      </c>
      <c r="B85" s="547" t="s">
        <v>337</v>
      </c>
      <c r="C85" s="544">
        <v>1490</v>
      </c>
      <c r="D85" s="544">
        <v>5</v>
      </c>
      <c r="E85" s="544">
        <f t="shared" si="3"/>
        <v>7450</v>
      </c>
    </row>
    <row r="86" spans="1:5">
      <c r="A86" s="545">
        <v>7</v>
      </c>
      <c r="B86" s="547" t="s">
        <v>338</v>
      </c>
      <c r="C86" s="544">
        <v>130</v>
      </c>
      <c r="D86" s="544">
        <v>20</v>
      </c>
      <c r="E86" s="544">
        <f t="shared" si="3"/>
        <v>2600</v>
      </c>
    </row>
    <row r="87" spans="1:5">
      <c r="A87" s="545">
        <v>8</v>
      </c>
      <c r="B87" s="547" t="s">
        <v>339</v>
      </c>
      <c r="C87" s="544">
        <v>660</v>
      </c>
      <c r="D87" s="544">
        <v>16</v>
      </c>
      <c r="E87" s="544">
        <f t="shared" si="3"/>
        <v>10560</v>
      </c>
    </row>
    <row r="88" spans="1:5">
      <c r="A88" s="545">
        <v>9</v>
      </c>
      <c r="B88" s="547" t="s">
        <v>340</v>
      </c>
      <c r="C88" s="544">
        <v>170</v>
      </c>
      <c r="D88" s="544">
        <v>5</v>
      </c>
      <c r="E88" s="544">
        <f t="shared" si="3"/>
        <v>850</v>
      </c>
    </row>
    <row r="89" spans="1:5">
      <c r="A89" s="545">
        <v>10</v>
      </c>
      <c r="B89" s="547" t="s">
        <v>341</v>
      </c>
      <c r="C89" s="544">
        <v>6930</v>
      </c>
      <c r="D89" s="544">
        <v>1</v>
      </c>
      <c r="E89" s="544">
        <f t="shared" si="3"/>
        <v>6930</v>
      </c>
    </row>
    <row r="90" spans="1:5">
      <c r="A90" s="545">
        <v>11</v>
      </c>
      <c r="B90" s="547" t="s">
        <v>342</v>
      </c>
      <c r="C90" s="544">
        <v>1320</v>
      </c>
      <c r="D90" s="544">
        <v>10</v>
      </c>
      <c r="E90" s="544">
        <f t="shared" si="3"/>
        <v>13200</v>
      </c>
    </row>
    <row r="91" spans="1:5">
      <c r="A91" s="545">
        <v>12</v>
      </c>
      <c r="B91" s="547" t="s">
        <v>343</v>
      </c>
      <c r="C91" s="544">
        <v>1320</v>
      </c>
      <c r="D91" s="544">
        <v>10</v>
      </c>
      <c r="E91" s="544">
        <f t="shared" si="3"/>
        <v>13200</v>
      </c>
    </row>
    <row r="92" spans="1:5">
      <c r="A92" s="545">
        <v>13</v>
      </c>
      <c r="B92" s="547" t="s">
        <v>344</v>
      </c>
      <c r="C92" s="544">
        <v>500</v>
      </c>
      <c r="D92" s="544">
        <v>10</v>
      </c>
      <c r="E92" s="544">
        <f t="shared" si="3"/>
        <v>5000</v>
      </c>
    </row>
    <row r="93" spans="1:5">
      <c r="A93" s="545">
        <v>14</v>
      </c>
      <c r="B93" s="547" t="s">
        <v>345</v>
      </c>
      <c r="C93" s="544">
        <v>520</v>
      </c>
      <c r="D93" s="544">
        <v>10</v>
      </c>
      <c r="E93" s="544">
        <f t="shared" si="3"/>
        <v>5200</v>
      </c>
    </row>
    <row r="94" spans="1:5">
      <c r="A94" s="545">
        <v>15</v>
      </c>
      <c r="B94" s="547" t="s">
        <v>346</v>
      </c>
      <c r="C94" s="544">
        <v>190</v>
      </c>
      <c r="D94" s="544">
        <v>10</v>
      </c>
      <c r="E94" s="544">
        <f t="shared" si="3"/>
        <v>1900</v>
      </c>
    </row>
    <row r="95" spans="1:5">
      <c r="A95" s="545">
        <v>16</v>
      </c>
      <c r="B95" s="547" t="s">
        <v>347</v>
      </c>
      <c r="C95" s="544">
        <v>180</v>
      </c>
      <c r="D95" s="544">
        <v>10</v>
      </c>
      <c r="E95" s="544">
        <f t="shared" si="3"/>
        <v>1800</v>
      </c>
    </row>
    <row r="96" spans="1:5">
      <c r="A96" s="545">
        <v>17</v>
      </c>
      <c r="B96" s="547" t="s">
        <v>348</v>
      </c>
      <c r="C96" s="544">
        <v>550</v>
      </c>
      <c r="D96" s="544">
        <v>10</v>
      </c>
      <c r="E96" s="544">
        <f t="shared" si="3"/>
        <v>5500</v>
      </c>
    </row>
    <row r="97" spans="1:5">
      <c r="A97" s="545">
        <v>18</v>
      </c>
      <c r="B97" s="547" t="s">
        <v>349</v>
      </c>
      <c r="C97" s="544">
        <v>60</v>
      </c>
      <c r="D97" s="544">
        <v>10</v>
      </c>
      <c r="E97" s="544">
        <f t="shared" si="3"/>
        <v>600</v>
      </c>
    </row>
    <row r="98" spans="1:5">
      <c r="A98" s="545">
        <v>19</v>
      </c>
      <c r="B98" s="547" t="s">
        <v>350</v>
      </c>
      <c r="C98" s="544">
        <v>200</v>
      </c>
      <c r="D98" s="544">
        <v>9</v>
      </c>
      <c r="E98" s="544">
        <f t="shared" si="3"/>
        <v>1800</v>
      </c>
    </row>
    <row r="99" spans="1:5">
      <c r="A99" s="545">
        <v>20</v>
      </c>
      <c r="B99" s="547" t="s">
        <v>351</v>
      </c>
      <c r="C99" s="544">
        <v>770</v>
      </c>
      <c r="D99" s="544">
        <v>2</v>
      </c>
      <c r="E99" s="544">
        <f t="shared" si="3"/>
        <v>1540</v>
      </c>
    </row>
    <row r="100" spans="1:5">
      <c r="A100" s="545">
        <v>21</v>
      </c>
      <c r="B100" s="547" t="s">
        <v>352</v>
      </c>
      <c r="C100" s="544">
        <v>40</v>
      </c>
      <c r="D100" s="544">
        <v>10</v>
      </c>
      <c r="E100" s="544">
        <f t="shared" si="3"/>
        <v>400</v>
      </c>
    </row>
    <row r="101" spans="1:5">
      <c r="A101" s="545">
        <v>22</v>
      </c>
      <c r="B101" s="547" t="s">
        <v>353</v>
      </c>
      <c r="C101" s="544">
        <v>40</v>
      </c>
      <c r="D101" s="544">
        <v>10</v>
      </c>
      <c r="E101" s="544">
        <f t="shared" si="3"/>
        <v>400</v>
      </c>
    </row>
    <row r="102" spans="1:5">
      <c r="A102" s="545">
        <v>23</v>
      </c>
      <c r="B102" s="547" t="s">
        <v>354</v>
      </c>
      <c r="C102" s="544">
        <v>50</v>
      </c>
      <c r="D102" s="544">
        <v>10</v>
      </c>
      <c r="E102" s="544">
        <f t="shared" si="3"/>
        <v>500</v>
      </c>
    </row>
    <row r="103" spans="1:5">
      <c r="A103" s="545">
        <v>24</v>
      </c>
      <c r="B103" s="547" t="s">
        <v>355</v>
      </c>
      <c r="C103" s="544">
        <v>610</v>
      </c>
      <c r="D103" s="544">
        <v>10</v>
      </c>
      <c r="E103" s="544">
        <f t="shared" si="3"/>
        <v>6100</v>
      </c>
    </row>
    <row r="104" spans="1:5">
      <c r="A104" s="545">
        <v>25</v>
      </c>
      <c r="B104" s="547" t="s">
        <v>356</v>
      </c>
      <c r="C104" s="544">
        <v>1160</v>
      </c>
      <c r="D104" s="544">
        <v>10</v>
      </c>
      <c r="E104" s="544">
        <f t="shared" si="3"/>
        <v>11600</v>
      </c>
    </row>
    <row r="105" spans="1:5">
      <c r="A105" s="545">
        <v>26</v>
      </c>
      <c r="B105" s="547" t="s">
        <v>357</v>
      </c>
      <c r="C105" s="544">
        <v>330</v>
      </c>
      <c r="D105" s="544">
        <v>10</v>
      </c>
      <c r="E105" s="544">
        <f t="shared" si="3"/>
        <v>3300</v>
      </c>
    </row>
    <row r="106" spans="1:5">
      <c r="A106" s="545">
        <v>27</v>
      </c>
      <c r="B106" s="547" t="s">
        <v>358</v>
      </c>
      <c r="C106" s="544">
        <v>2390</v>
      </c>
      <c r="D106" s="544">
        <v>10</v>
      </c>
      <c r="E106" s="544">
        <f t="shared" si="3"/>
        <v>23900</v>
      </c>
    </row>
    <row r="107" spans="1:5">
      <c r="A107" s="545">
        <v>28</v>
      </c>
      <c r="B107" s="547" t="s">
        <v>359</v>
      </c>
      <c r="C107" s="544">
        <v>3300</v>
      </c>
      <c r="D107" s="544">
        <v>5</v>
      </c>
      <c r="E107" s="544">
        <f t="shared" si="3"/>
        <v>16500</v>
      </c>
    </row>
    <row r="108" spans="1:5">
      <c r="A108" s="545">
        <v>29</v>
      </c>
      <c r="B108" s="547" t="s">
        <v>360</v>
      </c>
      <c r="C108" s="544">
        <v>3300</v>
      </c>
      <c r="D108" s="544">
        <v>10</v>
      </c>
      <c r="E108" s="544">
        <f t="shared" si="3"/>
        <v>33000</v>
      </c>
    </row>
    <row r="109" spans="1:5">
      <c r="A109" s="545">
        <v>30</v>
      </c>
      <c r="B109" s="547" t="s">
        <v>361</v>
      </c>
      <c r="C109" s="544">
        <v>1450</v>
      </c>
      <c r="D109" s="544">
        <v>10</v>
      </c>
      <c r="E109" s="544">
        <f t="shared" si="3"/>
        <v>14500</v>
      </c>
    </row>
    <row r="110" spans="1:5">
      <c r="A110" s="545">
        <v>31</v>
      </c>
      <c r="B110" s="547" t="s">
        <v>362</v>
      </c>
      <c r="C110" s="544">
        <v>990</v>
      </c>
      <c r="D110" s="544">
        <v>9</v>
      </c>
      <c r="E110" s="544">
        <f t="shared" si="3"/>
        <v>8910</v>
      </c>
    </row>
    <row r="111" spans="1:5">
      <c r="A111" s="545">
        <v>32</v>
      </c>
      <c r="B111" s="547" t="s">
        <v>363</v>
      </c>
      <c r="C111" s="544">
        <v>2200</v>
      </c>
      <c r="D111" s="544">
        <v>10</v>
      </c>
      <c r="E111" s="544">
        <f t="shared" si="3"/>
        <v>22000</v>
      </c>
    </row>
    <row r="112" spans="1:5">
      <c r="A112" s="545">
        <v>33</v>
      </c>
      <c r="B112" s="547" t="s">
        <v>364</v>
      </c>
      <c r="C112" s="544">
        <v>2380</v>
      </c>
      <c r="D112" s="544">
        <v>5</v>
      </c>
      <c r="E112" s="544">
        <f t="shared" si="3"/>
        <v>11900</v>
      </c>
    </row>
    <row r="113" spans="1:5">
      <c r="A113" s="545">
        <v>34</v>
      </c>
      <c r="B113" s="547" t="s">
        <v>365</v>
      </c>
      <c r="C113" s="544">
        <v>1430</v>
      </c>
      <c r="D113" s="544">
        <v>5</v>
      </c>
      <c r="E113" s="544">
        <f t="shared" si="3"/>
        <v>7150</v>
      </c>
    </row>
    <row r="114" spans="1:5">
      <c r="A114" s="545">
        <v>35</v>
      </c>
      <c r="B114" s="547" t="s">
        <v>366</v>
      </c>
      <c r="C114" s="544">
        <v>2970</v>
      </c>
      <c r="D114" s="544">
        <v>5</v>
      </c>
      <c r="E114" s="544">
        <f t="shared" si="3"/>
        <v>14850</v>
      </c>
    </row>
    <row r="115" spans="1:5">
      <c r="A115" s="545">
        <v>36</v>
      </c>
      <c r="B115" s="547" t="s">
        <v>367</v>
      </c>
      <c r="C115" s="544">
        <v>250</v>
      </c>
      <c r="D115" s="544">
        <v>10</v>
      </c>
      <c r="E115" s="544">
        <f t="shared" si="3"/>
        <v>2500</v>
      </c>
    </row>
    <row r="116" spans="1:5">
      <c r="A116" s="545">
        <v>37</v>
      </c>
      <c r="B116" s="547" t="s">
        <v>368</v>
      </c>
      <c r="C116" s="544">
        <v>2250</v>
      </c>
      <c r="D116" s="544">
        <v>5</v>
      </c>
      <c r="E116" s="544">
        <f t="shared" si="3"/>
        <v>11250</v>
      </c>
    </row>
    <row r="117" spans="1:5">
      <c r="A117" s="545">
        <v>38</v>
      </c>
      <c r="B117" s="547" t="s">
        <v>369</v>
      </c>
      <c r="C117" s="544">
        <v>2500</v>
      </c>
      <c r="D117" s="544">
        <v>5</v>
      </c>
      <c r="E117" s="544">
        <f t="shared" si="3"/>
        <v>12500</v>
      </c>
    </row>
    <row r="118" spans="1:5">
      <c r="A118" s="545"/>
      <c r="B118" s="557"/>
      <c r="C118" s="544"/>
      <c r="D118" s="544"/>
      <c r="E118" s="548">
        <f>SUM(E80:E117)</f>
        <v>309840</v>
      </c>
    </row>
  </sheetData>
  <mergeCells count="2">
    <mergeCell ref="G2:H2"/>
    <mergeCell ref="B1:E1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uIlfeIi41p8ustgsY2++o2xEGvzG7FpHgt/tKS3StDQ=</DigestValue>
    </Reference>
    <Reference Type="http://www.w3.org/2000/09/xmldsig#Object" URI="#idOfficeObject">
      <DigestMethod Algorithm="http://www.w3.org/2001/04/xmlenc#sha256"/>
      <DigestValue>vzEvK/folaxvQM+vK+j0uqwbD2j9CtkwC1+fRop5xRI=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7oPxhhudYge96LIgIxq8IzGou20wyX1lPmzlWYQrJWM=</DigestValue>
    </Reference>
    <Reference Type="http://www.w3.org/2000/09/xmldsig#Object" URI="#idValidSigLnImg">
      <DigestMethod Algorithm="http://www.w3.org/2001/04/xmlenc#sha256"/>
      <DigestValue>No6vJsitVVmjrihJJPkivVR8+dNRwzYyR5DjeaALcRg=</DigestValue>
    </Reference>
    <Reference Type="http://www.w3.org/2000/09/xmldsig#Object" URI="#idInvalidSigLnImg">
      <DigestMethod Algorithm="http://www.w3.org/2001/04/xmlenc#sha256"/>
      <DigestValue>Hx85ySroLNpdc/jSrX6fvVjaVT4m/biN8SuGnLh5yog=</DigestValue>
    </Reference>
  </SignedInfo>
  <SignatureValue>V7werImf4bsT30reytZn6HHjVWwEXLmmj2V/GeAYSi1+KjHWukVMP/hsHvfgfSO7v/uutNmiCRgr
I4WLOhNkWSZWWv4ibJkruWqIVnEDoOAk/Hs78WYb/tniXGW4lxt/B7Up6AJ2OMyQkf2rMBmL6SmG
dg+3NBuOC22tmMD51NaF/2gwxmE7j2zCzU4mPzCYTfs+YiHjVPzLYlKj24hVYgO9eLEMQj3bo/RU
Fx0kua/E33J6vD0qxJzpCswER52N1fVCF8doOU1ose0B4Blg1jo3y2BSOnzCtJ+KZZkg2IXKBzQk
rJYQLb5KIVluXAVa4zp8iMw+DlYax03+qFFzAw==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CO5mFxdpF7CMn48Pdyw50MsNMe9v2kqDVO/6Od4ti+I=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5qtn+3jhYmHaLC1KrAlYEhDEiadGQ/bznzvUD2vATCk=</DigestValue>
      </Reference>
      <Reference URI="/xl/drawings/vmlDrawing2.vml?ContentType=application/vnd.openxmlformats-officedocument.vmlDrawing">
        <DigestMethod Algorithm="http://www.w3.org/2001/04/xmlenc#sha256"/>
        <DigestValue>bpaiVLMIJIwTtuer+tEAZhr3+I5QuRD0Ur1Te7fmiCc=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uWmJVpC/u4Jwwmyaqvq49Db1za8Smcz1zCh5GOxxeI8=</DigestValue>
      </Reference>
      <Reference URI="/xl/styles.xml?ContentType=application/vnd.openxmlformats-officedocument.spreadsheetml.styles+xml">
        <DigestMethod Algorithm="http://www.w3.org/2001/04/xmlenc#sha256"/>
        <DigestValue>T8c/EzDwcm4FNok9a5cdgpjxebjt/le0MOx8K4lDAek=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sJO287rlVyNX4F20iCv8JNIfvH6geAbsaDsCj+IEln8=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LsRGUVG7Th37McA6t+ZGf6UECPkGYREn7IVa3uwgSIE=</DigestValue>
      </Reference>
      <Reference URI="/xl/worksheets/sheet2.xml?ContentType=application/vnd.openxmlformats-officedocument.spreadsheetml.worksheet+xml">
        <DigestMethod Algorithm="http://www.w3.org/2001/04/xmlenc#sha256"/>
        <DigestValue>5O+bLgiYpx2fFTR3oBTQDCTRXensSWqrgZIqfj4EG1Y=</DigestValue>
      </Reference>
      <Reference URI="/xl/worksheets/sheet3.xml?ContentType=application/vnd.openxmlformats-officedocument.spreadsheetml.worksheet+xml">
        <DigestMethod Algorithm="http://www.w3.org/2001/04/xmlenc#sha256"/>
        <DigestValue>V/25UahC4RUQiFoX2eFYeBIFFyb2a/TefIFuoygcA6Y=</DigestValue>
      </Reference>
      <Reference URI="/xl/worksheets/sheet4.xml?ContentType=application/vnd.openxmlformats-officedocument.spreadsheetml.worksheet+xml">
        <DigestMethod Algorithm="http://www.w3.org/2001/04/xmlenc#sha256"/>
        <DigestValue>21pAtVEr5HP+OLeEB4mSBzntu+zMPRZBTsiGPLScQ50=</DigestValue>
      </Reference>
      <Reference URI="/xl/worksheets/sheet5.xml?ContentType=application/vnd.openxmlformats-officedocument.spreadsheetml.worksheet+xml">
        <DigestMethod Algorithm="http://www.w3.org/2001/04/xmlenc#sha256"/>
        <DigestValue>bQudmETy8+0Zv1KfC7CslPnVxHonlRIr3a0DpDs1hRA=</DigestValue>
      </Reference>
      <Reference URI="/xl/worksheets/sheet6.xml?ContentType=application/vnd.openxmlformats-officedocument.spreadsheetml.worksheet+xml">
        <DigestMethod Algorithm="http://www.w3.org/2001/04/xmlenc#sha256"/>
        <DigestValue>I/VMJ++k9LW1QtbpPAwvJTUt+aSqeiR+9lRt1ckAe84=</DigestValue>
      </Reference>
      <Reference URI="/xl/worksheets/sheet7.xml?ContentType=application/vnd.openxmlformats-officedocument.spreadsheetml.worksheet+xml">
        <DigestMethod Algorithm="http://www.w3.org/2001/04/xmlenc#sha256"/>
        <DigestValue>1jJamunQ/e3dq4eK2Ib7S2WXUgSAZ4j+GEc+oPzrjuY=</DigestValue>
      </Reference>
      <Reference URI="/xl/worksheets/sheet8.xml?ContentType=application/vnd.openxmlformats-officedocument.spreadsheetml.worksheet+xml">
        <DigestMethod Algorithm="http://www.w3.org/2001/04/xmlenc#sha256"/>
        <DigestValue>2qb4933XS5ICGPxypz4RkbiRiojhQRgVXSuXNn4zlX8=</DigestValue>
      </Reference>
      <Reference URI="/xl/worksheets/sheet9.xml?ContentType=application/vnd.openxmlformats-officedocument.spreadsheetml.worksheet+xml">
        <DigestMethod Algorithm="http://www.w3.org/2001/04/xmlenc#sha256"/>
        <DigestValue>0guahnurWq0eqDTBVygNcA+XMvEQNmcZ8cZZPdKNWFg=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{C45427E0-D8FD-4A0F-9A40-5CAF066B39FC}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2023-04-03T15:58:53Z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PvQ9AAAAEwAAAAAAAABIAAAAAAAAAMwuEnj6fwAAkPMuePp/AAAAMxJ4+n8AAAEAAAAAAAAAWFgSePp/AAAAAAL3+n8AAAAAAAAAAAAAAAAAAAAAAACgsz70PQAAANBXJz5hAQAA2+Db9Pp/AADQtD70PQAAAGm1PvQ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499D0AAAAAAQAAAAAAAIg+//T6fwAAAAAAAAAAAAAJAAAAAAAAAGjtEExhAQAASMGBd/p/AAAAAAAAAAAAAAAAAAAAAAAAJJa8lxTzAAC4Hz30PQAAAAAAAAAAAAAAkFD/S2EBAADQVyc+YQEAAOAgPfQAAAAAAAAAAAAAAAAHAAAAAAAAAKjyHkxhAQAAHCA99D0AAABZID30PQAAAHHN1/T6fwAAAQAAAGEBAACQIz30AAAAAEAH4DgCiwAAAAAAAAAAAADQVyc+YQEAANvg2/T6fwAAwB899D0AAABZID30PQAAAAAs/0t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YmJXYQEAAEBiYlcCAAAAiD7/9Pp/AAAAAAAAAAAAAJnranb6fwAAAAAAAPp/AAAAAAAAAAAAAAAAAAAAAAAAAAAAAAAAAADkqryXFPMAAAAAAAAAAAAAQGJiV2EBAADg////AAAAANBXJz5hAQAAuCU99AAAAAAAAAAAAAAAAAYAAAAAAAAAIAAAAAAAAADcJD30PQAAABklPfQ9AAAAcc3X9Pp/AACAKT30PQAAAAAAAAAAAAAAMO4rTGEBAAC4YfR2+n8AANBXJz5hAQAA2+Db9Pp/AACAJD30PQAAABklPfQ9AAAAIKhXT2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hMs//////9UJgAAAAABBGAMNWFhAQAAmhJq///////444zkzLQAADikEUxhAQAAeHw+9D0AAABg3plXYQEAAIB6PvQ9AAAAYAw1YQAAAABg3plXYQEAAKzvB/X6fwAAAAAAAAAAAADb4Nv0+n8AALB6PvQ9AAAAZAAAAAAAAAAIAPhWY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PvQ9AAAAEwAAAAAAAABIAAAAAAAAAMwuEnj6fwAAkPMuePp/AAAAMxJ4+n8AAAEAAAAAAAAAWFgSePp/AAAAAAL3+n8AAAAAAAAAAAAAAAAAAAAAAACgsz70PQAAANBXJz5hAQAA2+Db9Pp/AADQtD70PQAAAGm1PvQ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j30PQAAAAABAAAAAAAAiD7/9Pp/AAAAAAAAAAAAAAkAAAAAAAAAaO0QTGEBAABIwYF3+n8AAAAAAAAAAAAAAAAAAAAAAAAklryXFPMAALgfPfQ9AAAAAAAAAAAAAACQUP9LYQEAANBXJz5hAQAA4CA99AAAAAAAAAAAAAAAAAcAAAAAAAAAqPIeTGEBAAAcID30PQAAAFkgPfQ9AAAAcc3X9Pp/AAABAAAAYQEAAJAjPfQAAAAAQAfgOAKLAAAAAAAAAAAAANBXJz5hAQAA2+Db9Pp/AADAHz30PQAAAFkgPfQ9AAAAACz/S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iYldhAQAAQGJiVwIAAACIPv/0+n8AAAAAAAAAAAAAmetqdvp/AAAAAAAA+n8AAAAAAAAAAAAAAAAAAAAAAAAAAAAAAAAAAOSqvJcU8wAAAAAAAAAAAABAYmJXYQEAAOD///8AAAAA0FcnPmEBAAC4JT30AAAAAAAAAAAAAAAABgAAAAAAAAAgAAAAAAAAANwkPfQ9AAAAGSU99D0AAABxzdf0+n8AAIApPfQ9AAAAAAAAAAAAAAAw7itMYQEAALhh9Hb6fwAA0FcnPmEBAADb4Nv0+n8AAIAkPfQ9AAAAGSU99D0AAAAgqFdP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s+9D0AAAAAAAAAAAAAAAAAAAAAAAAAAAAAAAAAAAAgHPJbYQEAAAgAAAAAAAAAgXwI9fp/AACgYqZbYQEAAAAAAAAAAAAAAQAAAAAAAAAAAAAAAAAAAAEAAABhAQAA48AA7fp/AACWEW7//////1QmAAAAAAEEYAw1YWEBAACaEmr///////jjjOTMtAAAOKQRTGEBAAB4fD70PQAAAGDemVdhAQAAgHo+9D0AAABgDDVhAAAAAGDemVdhAQAArO8H9fp/AAAAAAAAAAAAANvg2/T6fwAAsHo+9D0AAABkAAAAAAAAAAgA+VZ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Ys9E/zjxV0JB2rLdihajxJptlW0uQWW9TYKWrj3XJys=</DigestValue>
    </Reference>
    <Reference Type="http://www.w3.org/2000/09/xmldsig#Object" URI="#idOfficeObject">
      <DigestMethod Algorithm="http://www.w3.org/2001/04/xmlenc#sha256"/>
      <DigestValue>M0ecVgEtqbz6x1oe4Zoid22JgS8VLpEBDEsKW44i3Q4=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iykKiHawiSlM8/IQ9Cid98k4BMwRQCbF325LdVH7Mac=</DigestValue>
    </Reference>
    <Reference Type="http://www.w3.org/2000/09/xmldsig#Object" URI="#idValidSigLnImg">
      <DigestMethod Algorithm="http://www.w3.org/2001/04/xmlenc#sha256"/>
      <DigestValue>oIo5EWnToRR23vh8vlN2yiiH9k5cvs48YT+TxPX7dTg=</DigestValue>
    </Reference>
    <Reference Type="http://www.w3.org/2000/09/xmldsig#Object" URI="#idInvalidSigLnImg">
      <DigestMethod Algorithm="http://www.w3.org/2001/04/xmlenc#sha256"/>
      <DigestValue>JLLw8Ls4jV4u5G86Zxj1JSKhDYtPUoCHaa857GcAdo8=</DigestValue>
    </Reference>
  </SignedInfo>
  <SignatureValue>jWzjGZIBxooySwD21FN4AwEHaWC3Q8nDT9dm7AkS4nnKLeTe+4WxUEKS2HEGRlFjFcm2Or/pBQPD
VDkWhLfuHeRleu8sQLmYf1DVg8Z+AKqOJYKwtEpnQyN4miDcvsATVdtk4Bi+PV5pD7BqTRR3WAC9
dmcLjyT30POw4nD2REepTQJGHFz+m2oaUgOhCM+6Wm41uuuKdH2gryHUHY2T/4+bOqPdKasLn6eE
5hb0+DoqA871cwYlVj2VXXhpHSG2dyIQ5iWwwuEBi8hDmzLdG05DKND7VSypCPv5BLQK00F/tHiS
51y9qdz1RdsUU/Udj0gBjCbZdD35UlFh1girbw==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CO5mFxdpF7CMn48Pdyw50MsNMe9v2kqDVO/6Od4ti+I=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5qtn+3jhYmHaLC1KrAlYEhDEiadGQ/bznzvUD2vATCk=</DigestValue>
      </Reference>
      <Reference URI="/xl/drawings/vmlDrawing2.vml?ContentType=application/vnd.openxmlformats-officedocument.vmlDrawing">
        <DigestMethod Algorithm="http://www.w3.org/2001/04/xmlenc#sha256"/>
        <DigestValue>bpaiVLMIJIwTtuer+tEAZhr3+I5QuRD0Ur1Te7fmiCc=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uWmJVpC/u4Jwwmyaqvq49Db1za8Smcz1zCh5GOxxeI8=</DigestValue>
      </Reference>
      <Reference URI="/xl/styles.xml?ContentType=application/vnd.openxmlformats-officedocument.spreadsheetml.styles+xml">
        <DigestMethod Algorithm="http://www.w3.org/2001/04/xmlenc#sha256"/>
        <DigestValue>T8c/EzDwcm4FNok9a5cdgpjxebjt/le0MOx8K4lDAek=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sJO287rlVyNX4F20iCv8JNIfvH6geAbsaDsCj+IEln8=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LsRGUVG7Th37McA6t+ZGf6UECPkGYREn7IVa3uwgSIE=</DigestValue>
      </Reference>
      <Reference URI="/xl/worksheets/sheet2.xml?ContentType=application/vnd.openxmlformats-officedocument.spreadsheetml.worksheet+xml">
        <DigestMethod Algorithm="http://www.w3.org/2001/04/xmlenc#sha256"/>
        <DigestValue>5O+bLgiYpx2fFTR3oBTQDCTRXensSWqrgZIqfj4EG1Y=</DigestValue>
      </Reference>
      <Reference URI="/xl/worksheets/sheet3.xml?ContentType=application/vnd.openxmlformats-officedocument.spreadsheetml.worksheet+xml">
        <DigestMethod Algorithm="http://www.w3.org/2001/04/xmlenc#sha256"/>
        <DigestValue>V/25UahC4RUQiFoX2eFYeBIFFyb2a/TefIFuoygcA6Y=</DigestValue>
      </Reference>
      <Reference URI="/xl/worksheets/sheet4.xml?ContentType=application/vnd.openxmlformats-officedocument.spreadsheetml.worksheet+xml">
        <DigestMethod Algorithm="http://www.w3.org/2001/04/xmlenc#sha256"/>
        <DigestValue>21pAtVEr5HP+OLeEB4mSBzntu+zMPRZBTsiGPLScQ50=</DigestValue>
      </Reference>
      <Reference URI="/xl/worksheets/sheet5.xml?ContentType=application/vnd.openxmlformats-officedocument.spreadsheetml.worksheet+xml">
        <DigestMethod Algorithm="http://www.w3.org/2001/04/xmlenc#sha256"/>
        <DigestValue>bQudmETy8+0Zv1KfC7CslPnVxHonlRIr3a0DpDs1hRA=</DigestValue>
      </Reference>
      <Reference URI="/xl/worksheets/sheet6.xml?ContentType=application/vnd.openxmlformats-officedocument.spreadsheetml.worksheet+xml">
        <DigestMethod Algorithm="http://www.w3.org/2001/04/xmlenc#sha256"/>
        <DigestValue>I/VMJ++k9LW1QtbpPAwvJTUt+aSqeiR+9lRt1ckAe84=</DigestValue>
      </Reference>
      <Reference URI="/xl/worksheets/sheet7.xml?ContentType=application/vnd.openxmlformats-officedocument.spreadsheetml.worksheet+xml">
        <DigestMethod Algorithm="http://www.w3.org/2001/04/xmlenc#sha256"/>
        <DigestValue>1jJamunQ/e3dq4eK2Ib7S2WXUgSAZ4j+GEc+oPzrjuY=</DigestValue>
      </Reference>
      <Reference URI="/xl/worksheets/sheet8.xml?ContentType=application/vnd.openxmlformats-officedocument.spreadsheetml.worksheet+xml">
        <DigestMethod Algorithm="http://www.w3.org/2001/04/xmlenc#sha256"/>
        <DigestValue>2qb4933XS5ICGPxypz4RkbiRiojhQRgVXSuXNn4zlX8=</DigestValue>
      </Reference>
      <Reference URI="/xl/worksheets/sheet9.xml?ContentType=application/vnd.openxmlformats-officedocument.spreadsheetml.worksheet+xml">
        <DigestMethod Algorithm="http://www.w3.org/2001/04/xmlenc#sha256"/>
        <DigestValue>0guahnurWq0eqDTBVygNcA+XMvEQNmcZ8cZZPdKNWFg=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{A07E3AE2-66E2-4B73-BCAE-91234F1FD273}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2023-04-03T15:59:08Z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PvQ9AAAAEwAAAAAAAABIAAAAAAAAAMwuEnj6fwAAkPMuePp/AAAAMxJ4+n8AAAEAAAAAAAAAWFgSePp/AAAAAAL3+n8AAAAAAAAAAAAAAAAAAAAAAACgsz70PQAAANBXJz5hAQAA2+Db9Pp/AADQtD70PQAAAGm1PvQ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499D0AAAAAAQAAAAAAAIg+//T6fwAAAAAAAAAAAAAJAAAAAAAAAGjtEExhAQAASMGBd/p/AAAAAAAAAAAAAAAAAAAAAAAAJJa8lxTzAAC4Hz30PQAAAAAAAAAAAAAAkFD/S2EBAADQVyc+YQEAAOAgPfQAAAAAAAAAAAAAAAAHAAAAAAAAAKjyHkxhAQAAHCA99D0AAABZID30PQAAAHHN1/T6fwAAAQAAAGEBAACQIz30AAAAAEAH4DgCiwAAAAAAAAAAAADQVyc+YQEAANvg2/T6fwAAwB899D0AAABZID30PQAAAAAs/0t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YmJXYQEAAEBiYlcCAAAAiD7/9Pp/AAAAAAAAAAAAAJnranb6fwAAAAAAAPp/AAAAAAAAAAAAAAAAAAAAAAAAAAAAAAAAAADkqryXFPMAAAAAAAAAAAAAQGJiV2EBAADg////AAAAANBXJz5hAQAAuCU99AAAAAAAAAAAAAAAAAYAAAAAAAAAIAAAAAAAAADcJD30PQAAABklPfQ9AAAAcc3X9Pp/AACAKT30PQAAAAAAAAAAAAAAMO4rTGEBAAC4YfR2+n8AANBXJz5hAQAA2+Db9Pp/AACAJD30PQAAABklPfQ9AAAAIKhXT2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hPQ//////9UJgAAAAABBAAL9lZhAQAAmhJq///////444zkzLQAADikEUxhAQAAeHw+9D0AAABg3plXYQEAAIB6PvQ9AAAAAAv2VgAAAABg3plXYQEAAKzvB/X6fwAAAAAAAAAAAADb4Nv0+n8AALB6PvQ9AAAAZAAAAAAAAAAIAIdGY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PvQ9AAAAEwAAAAAAAABIAAAAAAAAAMwuEnj6fwAAkPMuePp/AAAAMxJ4+n8AAAEAAAAAAAAAWFgSePp/AAAAAAL3+n8AAAAAAAAAAAAAAAAAAAAAAACgsz70PQAAANBXJz5hAQAA2+Db9Pp/AADQtD70PQAAAGm1PvQ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j30PQAAAAABAAAAAAAAiD7/9Pp/AAAAAAAAAAAAAAkAAAAAAAAAaO0QTGEBAABIwYF3+n8AAAAAAAAAAAAAAAAAAAAAAAAklryXFPMAALgfPfQ9AAAAAAAAAAAAAACQUP9LYQEAANBXJz5hAQAA4CA99AAAAAAAAAAAAAAAAAcAAAAAAAAAqPIeTGEBAAAcID30PQAAAFkgPfQ9AAAAcc3X9Pp/AAABAAAAYQEAAJAjPfQAAAAAQAfgOAKLAAAAAAAAAAAAANBXJz5hAQAA2+Db9Pp/AADAHz30PQAAAFkgPfQ9AAAAACz/S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iYldhAQAAQGJiVwIAAACIPv/0+n8AAAAAAAAAAAAAmetqdvp/AAAAAAAA+n8AAAAAAAAAAAAAAAAAAAAAAAAAAAAAAAAAAOSqvJcU8wAAAAAAAAAAAABAYmJXYQEAAOD///8AAAAA0FcnPmEBAAC4JT30AAAAAAAAAAAAAAAABgAAAAAAAAAgAAAAAAAAANwkPfQ9AAAAGSU99D0AAABxzdf0+n8AAIApPfQ9AAAAAAAAAAAAAAAw7itMYQEAALhh9Hb6fwAA0FcnPmEBAADb4Nv0+n8AAIAkPfQ9AAAAGSU99D0AAAAgqFdP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s+9D0AAAAAAAAAAAAAAAAAAAAAAAAAAAAAAAAAAABgwnhbYQEAAAgAAAAAAAAAgXwI9fp/AACgYqZbYQEAAAAAAAAAAAAAAQAAAAAAAAAAANc7YQEAAAEAAABhAQAA48AA7fp/AAANEWT//////1QmAAAAAAEEAAv2VmEBAACaEmr///////jjjOTMtAAAOKQRTGEBAAB4fD70PQAAAGDemVdhAQAAgHo+9D0AAAAAC/ZWAAAAAGDemVdhAQAArO8H9fp/AAAAAAAAAAAAANvg2/T6fwAAsHo+9D0AAABkAAAAAAAAAAgAi0x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gnumner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2023-03-21T07:47:18Z</dcterms:modified>
</cp:coreProperties>
</file>